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definedNames>
    <definedName name="_xlnm.Print_Area" localSheetId="0">Лист2!$A$1:$J$120</definedName>
  </definedNames>
  <calcPr calcId="125725"/>
</workbook>
</file>

<file path=xl/calcChain.xml><?xml version="1.0" encoding="utf-8"?>
<calcChain xmlns="http://schemas.openxmlformats.org/spreadsheetml/2006/main">
  <c r="J116" i="2"/>
  <c r="J72"/>
  <c r="J35"/>
  <c r="J38"/>
  <c r="J62"/>
  <c r="J61" s="1"/>
  <c r="J60" s="1"/>
  <c r="J59" s="1"/>
  <c r="J58" s="1"/>
  <c r="J69"/>
  <c r="J78"/>
  <c r="J77" s="1"/>
  <c r="J76" s="1"/>
  <c r="J75" s="1"/>
  <c r="J68"/>
  <c r="J67" s="1"/>
  <c r="J66" s="1"/>
  <c r="J53"/>
  <c r="J52" s="1"/>
  <c r="J88"/>
  <c r="J87" s="1"/>
  <c r="J31"/>
  <c r="J30" s="1"/>
  <c r="J102"/>
  <c r="J101" s="1"/>
  <c r="J100" s="1"/>
  <c r="J99" s="1"/>
  <c r="J98" s="1"/>
  <c r="J118"/>
  <c r="J117" s="1"/>
  <c r="J27"/>
  <c r="J26" s="1"/>
  <c r="J109"/>
  <c r="J108" s="1"/>
  <c r="J95"/>
  <c r="J94" s="1"/>
  <c r="J93" s="1"/>
  <c r="J84"/>
  <c r="J83" s="1"/>
  <c r="J48"/>
  <c r="J47" s="1"/>
  <c r="J45"/>
  <c r="J44" s="1"/>
  <c r="J43" s="1"/>
  <c r="J21"/>
  <c r="J20" s="1"/>
  <c r="J19" s="1"/>
  <c r="J18" s="1"/>
  <c r="J115" l="1"/>
  <c r="J114" s="1"/>
  <c r="J113" s="1"/>
  <c r="J107" s="1"/>
  <c r="J65"/>
  <c r="J25"/>
  <c r="J24" s="1"/>
  <c r="J17" s="1"/>
  <c r="J82"/>
  <c r="J81" s="1"/>
  <c r="J80" s="1"/>
  <c r="J16" l="1"/>
  <c r="J10" s="1"/>
</calcChain>
</file>

<file path=xl/sharedStrings.xml><?xml version="1.0" encoding="utf-8"?>
<sst xmlns="http://schemas.openxmlformats.org/spreadsheetml/2006/main" count="335" uniqueCount="139">
  <si>
    <t>КВСР</t>
  </si>
  <si>
    <t>РзПР</t>
  </si>
  <si>
    <t>КЦСР</t>
  </si>
  <si>
    <t>КВР</t>
  </si>
  <si>
    <t>Сумма</t>
  </si>
  <si>
    <t>Непрограмные расходы</t>
  </si>
  <si>
    <t>01 00</t>
  </si>
  <si>
    <t>8000000000</t>
  </si>
  <si>
    <t>Общегосударственные вопросы</t>
  </si>
  <si>
    <t>8010000000</t>
  </si>
  <si>
    <t>01 02</t>
  </si>
  <si>
    <t>8010240300</t>
  </si>
  <si>
    <t>8010200000</t>
  </si>
  <si>
    <t>Содержание главы администрации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</si>
  <si>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</si>
  <si>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муниципальных органов </t>
  </si>
  <si>
    <t>01 04</t>
  </si>
  <si>
    <t>8010400000</t>
  </si>
  <si>
    <t>Содержание местной администрации</t>
  </si>
  <si>
    <t>8010440400</t>
  </si>
  <si>
    <t>Иные бюджетные ассигнования</t>
  </si>
  <si>
    <t>Уплата налогов, сборов и иных платежей</t>
  </si>
  <si>
    <t>8011100000</t>
  </si>
  <si>
    <t>Резервные фонды местных администраций</t>
  </si>
  <si>
    <t>8011143000</t>
  </si>
  <si>
    <t>01 11</t>
  </si>
  <si>
    <t>Резервные средства</t>
  </si>
  <si>
    <t>01 13</t>
  </si>
  <si>
    <t>8011300000</t>
  </si>
  <si>
    <t>Реализация функций, связанных с общегосударственным управлением</t>
  </si>
  <si>
    <t>8011340600</t>
  </si>
  <si>
    <t>Национальная оборона</t>
  </si>
  <si>
    <t>02 03</t>
  </si>
  <si>
    <t>Мобилизационная и вневойсковая подготовка</t>
  </si>
  <si>
    <t>04 09</t>
  </si>
  <si>
    <t>Национальная безопасность и правоохранительная деятельность</t>
  </si>
  <si>
    <t>8030000000</t>
  </si>
  <si>
    <t>Мероприятия по ликвидации чрезвычайных ситуаций и стихийных бедствий</t>
  </si>
  <si>
    <t>8040000000</t>
  </si>
  <si>
    <t>8040900000</t>
  </si>
  <si>
    <t>Мероприятия в области дорожного хозяйства</t>
  </si>
  <si>
    <t>8040940500</t>
  </si>
  <si>
    <t>8040940501</t>
  </si>
  <si>
    <t>05 00</t>
  </si>
  <si>
    <t>Жилищно-коммунальное хозяйство</t>
  </si>
  <si>
    <t>8050000000</t>
  </si>
  <si>
    <t>Коммунальное хозяйство</t>
  </si>
  <si>
    <t>05 02</t>
  </si>
  <si>
    <t>8050200000</t>
  </si>
  <si>
    <t>8050240710</t>
  </si>
  <si>
    <t>05 03</t>
  </si>
  <si>
    <t>8050300000</t>
  </si>
  <si>
    <t>8050340720</t>
  </si>
  <si>
    <t>Культура и кинематография</t>
  </si>
  <si>
    <t>08 01</t>
  </si>
  <si>
    <t>Культура</t>
  </si>
  <si>
    <t>Дворцы и дома культуры</t>
  </si>
  <si>
    <t>8080140990</t>
  </si>
  <si>
    <t>8080000000</t>
  </si>
  <si>
    <t>8080100000</t>
  </si>
  <si>
    <t>Расходы на выплату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</si>
  <si>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</si>
  <si>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</si>
  <si>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Библиотеки</t>
  </si>
  <si>
    <t>8080142990</t>
  </si>
  <si>
    <t>14 03</t>
  </si>
  <si>
    <t>Межбюджетные трансферты общего характера</t>
  </si>
  <si>
    <t>8140000000</t>
  </si>
  <si>
    <t>8140300000</t>
  </si>
  <si>
    <t>8140345210</t>
  </si>
  <si>
    <t>Иные межбюджетные трансферты</t>
  </si>
  <si>
    <t>Формирование, исполнение и контроль за исполнением бюджета поселений</t>
  </si>
  <si>
    <t>Внешний муниципальный финансовый контроль</t>
  </si>
  <si>
    <t>Градостроение</t>
  </si>
  <si>
    <t>8140345211</t>
  </si>
  <si>
    <t>8140345212</t>
  </si>
  <si>
    <t>8140345213</t>
  </si>
  <si>
    <t>Наименование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</si>
  <si>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</si>
  <si>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Осуществление первичного воинского учета на территориях, где отсутствуют военные комиссариаты </t>
  </si>
  <si>
    <t>Фонд оплаты труда государственных (муниципальных)органов</t>
  </si>
  <si>
    <t>Взносы по обязательному социальному страхованию на выплаты денежного содержания и иные выплаты работника государственных (муниципальных)органов</t>
  </si>
  <si>
    <t>Функцианирование высшего должностного лица Субъекта Российской Федерации и органа местного самоуправления</t>
  </si>
  <si>
    <t>Расходы на выплату персоналу муниципальных органов</t>
  </si>
  <si>
    <t>Функцианирование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</si>
  <si>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</si>
  <si>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муниципальных нужд </t>
  </si>
  <si>
    <t>Закупка товаров, работ и услуг в сфере информационно-коммуникационных технологий</t>
  </si>
  <si>
    <t>Уплата иных платежей</t>
  </si>
  <si>
    <t xml:space="preserve">Резервные фонды </t>
  </si>
  <si>
    <t>Осуществление областного государственного полномочия по определению перечня должностных лиц органов местного самоуправления, упономоченных составлять протоколы об административных правонарушениях предусмотренных отдельными законами Иркутской области об административной деятельности</t>
  </si>
  <si>
    <t>9000000000</t>
  </si>
  <si>
    <t>90А0000000</t>
  </si>
  <si>
    <t>Нацональная экономика</t>
  </si>
  <si>
    <t>Мероприятя в области коммунального хозяйства</t>
  </si>
  <si>
    <t>Благоустройство</t>
  </si>
  <si>
    <t>Мероприятия всфере благоустройства</t>
  </si>
  <si>
    <t>8050340721</t>
  </si>
  <si>
    <t>00 00</t>
  </si>
  <si>
    <t>Прочие межбюджетные трансферты общего характера</t>
  </si>
  <si>
    <t>Передача полномочий на районный уровень</t>
  </si>
  <si>
    <t xml:space="preserve">Межбюджетные трансферты </t>
  </si>
  <si>
    <t>Другие общегосудасртвенные расходы</t>
  </si>
  <si>
    <t>АДМИНИСТРАЦИЯ АТАЛАНСКОГО СЕЛЬСКОГО ПОСЕЛЕНИЯ УСТЬ-УДИНСКОГО РАЙОНА</t>
  </si>
  <si>
    <t>Другие ощегосударственные вопросы</t>
  </si>
  <si>
    <t>Приложение 7</t>
  </si>
  <si>
    <t>Реализация мероприятий перечня проектов народных инициатив</t>
  </si>
  <si>
    <t>71101S2370</t>
  </si>
  <si>
    <t>0503</t>
  </si>
  <si>
    <t>0502</t>
  </si>
  <si>
    <t>Внутренний финансовый контроль</t>
  </si>
  <si>
    <t>8140345214</t>
  </si>
  <si>
    <t>7100000000</t>
  </si>
  <si>
    <t>7110000000</t>
  </si>
  <si>
    <t>7110100000</t>
  </si>
  <si>
    <t xml:space="preserve">Прочая закупка товаров, работ и услуг  </t>
  </si>
  <si>
    <t>Закупка энергетических ресурсов</t>
  </si>
  <si>
    <t xml:space="preserve">Прочая закупка товаров, работ и услуг </t>
  </si>
  <si>
    <t>Закупка товаров, работ и услугдля обеспечения государственных (муниципальных) нужд</t>
  </si>
  <si>
    <t xml:space="preserve">Уплата прочих налогов, сборов </t>
  </si>
  <si>
    <t>Прочая закупка товаров, работ и услуг</t>
  </si>
  <si>
    <t>03 10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</si>
  <si>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</si>
  <si>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</si>
  <si>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90А0173150</t>
  </si>
  <si>
    <t>90А0151180</t>
  </si>
  <si>
    <t>РАСПРЕДЕЛЕНИЕ БЮДЖЕТНЫЙ АССИГНОВАНИЙ ПО РАЗДЕЛАМ, ПОДРАЗДЕЛАМ, ЦЕЛЕВЫМ СТАТЬЯМ И ВИДАМ РАСХОДОВ КЛАССИФИКАЦИЙ РАСХОДОВ БЮДЖЕТОВ В ВЕДОМСТВЕННОЙ СТРУКТУРЕ РАСХОДОВ БЮДЖЕТА ПОСЕЛЕНИЯ НА 2022 ГОД</t>
  </si>
  <si>
    <t>Обеспечение проведения выборов и референдумов</t>
  </si>
  <si>
    <t>01 07</t>
  </si>
  <si>
    <t>8010700000</t>
  </si>
  <si>
    <t>Проведение выборов в законадательные (представительные) органы муниципального образования</t>
  </si>
  <si>
    <t>8010740001</t>
  </si>
  <si>
    <t>Специальные расходы</t>
  </si>
  <si>
    <t>Прочие расходы</t>
  </si>
  <si>
    <t>Подпрограмма "Государственная политика в сфере экономического развития Иркутской области" на 2019-2024 годы</t>
  </si>
  <si>
    <t>Государственная программа Иркутской области "Экономическое развитие и инновационная экономика" на 2019-2024 годы.</t>
  </si>
  <si>
    <t>8031000000</t>
  </si>
  <si>
    <t>8031040100</t>
  </si>
  <si>
    <t>О внесении изменений и дополнений в решение Думы  "О бюджете Аталанского сельского поселения на 2022 год и плановый период 2023 и 2024 годов"                                                                                                                  от     30.12.2022г    №  4-ДП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</si>
</sst>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0.0000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5" fillId="0" borderId="0" xfId="0" applyFont="1" applyAlignment="1">
      <alignment horizontal="center"/>
    </xf>
    <xf numFmtId="2" fontId="0" fillId="0" borderId="0" xfId="0" applyNumberFormat="1" applyAlignment="1">
      <alignment horizontal="center" wrapText="1"/>
    </xf>
    <xf numFmtId="0" fontId="4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1"/>
  <sheetViews>
    <sheetView tabSelected="1" view="pageBreakPreview" zoomScale="60" zoomScaleNormal="100" workbookViewId="0">
      <selection activeCell="G2" sqref="G2:J4"/>
    </sheetView>
  </sheetViews>
  <sheetFormatPr defaultRowHeight="15"/>
  <cols>
    <col min="5" max="5" width="25.7109375" customWidth="1"/>
    <col min="8" max="8" width="15.140625" customWidth="1"/>
    <col min="10" max="10" width="11.85546875" bestFit="1" customWidth="1"/>
  </cols>
  <sheetData>
    <row r="1" spans="1:10" ht="15.75">
      <c r="H1" s="48" t="s">
        <v>105</v>
      </c>
      <c r="I1" s="48"/>
      <c r="J1" s="48"/>
    </row>
    <row r="2" spans="1:10" ht="78" customHeight="1">
      <c r="G2" s="49" t="s">
        <v>138</v>
      </c>
      <c r="H2" s="49"/>
      <c r="I2" s="49"/>
      <c r="J2" s="49"/>
    </row>
    <row r="3" spans="1:10" hidden="1">
      <c r="G3" s="49"/>
      <c r="H3" s="49"/>
      <c r="I3" s="49"/>
      <c r="J3" s="49"/>
    </row>
    <row r="4" spans="1:10" hidden="1">
      <c r="G4" s="49"/>
      <c r="H4" s="49"/>
      <c r="I4" s="49"/>
      <c r="J4" s="49"/>
    </row>
    <row r="6" spans="1:10" ht="49.15" customHeight="1">
      <c r="B6" s="50" t="s">
        <v>126</v>
      </c>
      <c r="C6" s="50"/>
      <c r="D6" s="50"/>
      <c r="E6" s="50"/>
      <c r="F6" s="50"/>
      <c r="G6" s="50"/>
      <c r="H6" s="50"/>
      <c r="I6" s="50"/>
    </row>
    <row r="9" spans="1:10" ht="15.75">
      <c r="A9" s="51" t="s">
        <v>77</v>
      </c>
      <c r="B9" s="51"/>
      <c r="C9" s="51"/>
      <c r="D9" s="51"/>
      <c r="E9" s="51"/>
      <c r="F9" s="9" t="s">
        <v>0</v>
      </c>
      <c r="G9" s="9" t="s">
        <v>1</v>
      </c>
      <c r="H9" s="9" t="s">
        <v>2</v>
      </c>
      <c r="I9" s="9" t="s">
        <v>3</v>
      </c>
      <c r="J9" s="9" t="s">
        <v>4</v>
      </c>
    </row>
    <row r="10" spans="1:10" ht="48.6" customHeight="1">
      <c r="A10" s="32" t="s">
        <v>103</v>
      </c>
      <c r="B10" s="32"/>
      <c r="C10" s="32"/>
      <c r="D10" s="32"/>
      <c r="E10" s="32"/>
      <c r="F10" s="7">
        <v>992</v>
      </c>
      <c r="G10" s="7"/>
      <c r="H10" s="3"/>
      <c r="I10" s="7"/>
      <c r="J10" s="14">
        <f>J11+J16+J107</f>
        <v>9888.9</v>
      </c>
    </row>
    <row r="11" spans="1:10" ht="48.6" customHeight="1">
      <c r="A11" s="52" t="s">
        <v>135</v>
      </c>
      <c r="B11" s="53"/>
      <c r="C11" s="53"/>
      <c r="D11" s="53"/>
      <c r="E11" s="54"/>
      <c r="F11" s="11">
        <v>992</v>
      </c>
      <c r="G11" s="3" t="s">
        <v>108</v>
      </c>
      <c r="H11" s="3" t="s">
        <v>112</v>
      </c>
      <c r="I11" s="11"/>
      <c r="J11" s="14">
        <v>303.10000000000002</v>
      </c>
    </row>
    <row r="12" spans="1:10" ht="48.6" customHeight="1">
      <c r="A12" s="52" t="s">
        <v>134</v>
      </c>
      <c r="B12" s="53"/>
      <c r="C12" s="53"/>
      <c r="D12" s="53"/>
      <c r="E12" s="54"/>
      <c r="F12" s="11">
        <v>992</v>
      </c>
      <c r="G12" s="3" t="s">
        <v>108</v>
      </c>
      <c r="H12" s="3" t="s">
        <v>113</v>
      </c>
      <c r="I12" s="11"/>
      <c r="J12" s="14">
        <v>303.10000000000002</v>
      </c>
    </row>
    <row r="13" spans="1:10" ht="38.450000000000003" customHeight="1">
      <c r="A13" s="52" t="s">
        <v>106</v>
      </c>
      <c r="B13" s="53"/>
      <c r="C13" s="53"/>
      <c r="D13" s="53"/>
      <c r="E13" s="54"/>
      <c r="F13" s="11">
        <v>992</v>
      </c>
      <c r="G13" s="3" t="s">
        <v>108</v>
      </c>
      <c r="H13" s="3" t="s">
        <v>114</v>
      </c>
      <c r="I13" s="11"/>
      <c r="J13" s="14">
        <v>303.10000000000002</v>
      </c>
    </row>
    <row r="14" spans="1:10" ht="27.6" customHeight="1">
      <c r="A14" s="33" t="s">
        <v>118</v>
      </c>
      <c r="B14" s="33"/>
      <c r="C14" s="33"/>
      <c r="D14" s="33"/>
      <c r="E14" s="33"/>
      <c r="F14" s="17">
        <v>992</v>
      </c>
      <c r="G14" s="6" t="s">
        <v>108</v>
      </c>
      <c r="H14" s="6" t="s">
        <v>107</v>
      </c>
      <c r="I14" s="17">
        <v>240</v>
      </c>
      <c r="J14" s="13">
        <v>303.10000000000002</v>
      </c>
    </row>
    <row r="15" spans="1:10" ht="18.600000000000001" customHeight="1">
      <c r="A15" s="33" t="s">
        <v>115</v>
      </c>
      <c r="B15" s="33"/>
      <c r="C15" s="33"/>
      <c r="D15" s="33"/>
      <c r="E15" s="33"/>
      <c r="F15" s="17">
        <v>992</v>
      </c>
      <c r="G15" s="6" t="s">
        <v>108</v>
      </c>
      <c r="H15" s="6" t="s">
        <v>107</v>
      </c>
      <c r="I15" s="17">
        <v>244</v>
      </c>
      <c r="J15" s="13">
        <v>303.10000000000002</v>
      </c>
    </row>
    <row r="16" spans="1:10" ht="15.75">
      <c r="A16" s="34" t="s">
        <v>5</v>
      </c>
      <c r="B16" s="34"/>
      <c r="C16" s="34"/>
      <c r="D16" s="34"/>
      <c r="E16" s="34"/>
      <c r="F16" s="7">
        <v>992</v>
      </c>
      <c r="G16" s="7" t="s">
        <v>98</v>
      </c>
      <c r="H16" s="3" t="s">
        <v>7</v>
      </c>
      <c r="I16" s="7"/>
      <c r="J16" s="14">
        <f>J17+J52+J58+J65+J80+J98</f>
        <v>9433.5</v>
      </c>
    </row>
    <row r="17" spans="1:10" ht="15.75">
      <c r="A17" s="34" t="s">
        <v>8</v>
      </c>
      <c r="B17" s="34"/>
      <c r="C17" s="34"/>
      <c r="D17" s="34"/>
      <c r="E17" s="34"/>
      <c r="F17" s="7">
        <v>992</v>
      </c>
      <c r="G17" s="7" t="s">
        <v>6</v>
      </c>
      <c r="H17" s="3" t="s">
        <v>9</v>
      </c>
      <c r="I17" s="7"/>
      <c r="J17" s="14">
        <f>J18+J24+J38+J43+J47</f>
        <v>3624.806</v>
      </c>
    </row>
    <row r="18" spans="1:10" ht="48" customHeight="1">
      <c r="A18" s="32" t="s">
        <v>82</v>
      </c>
      <c r="B18" s="32"/>
      <c r="C18" s="32"/>
      <c r="D18" s="32"/>
      <c r="E18" s="32"/>
      <c r="F18" s="7">
        <v>992</v>
      </c>
      <c r="G18" s="7" t="s">
        <v>10</v>
      </c>
      <c r="H18" s="3" t="s">
        <v>12</v>
      </c>
      <c r="I18" s="7"/>
      <c r="J18" s="14">
        <f>J19</f>
        <v>826.6</v>
      </c>
    </row>
    <row r="19" spans="1:10" ht="15.75">
      <c r="A19" s="34" t="s">
        <v>13</v>
      </c>
      <c r="B19" s="34"/>
      <c r="C19" s="34"/>
      <c r="D19" s="34"/>
      <c r="E19" s="34"/>
      <c r="F19" s="7">
        <v>992</v>
      </c>
      <c r="G19" s="7" t="s">
        <v>10</v>
      </c>
      <c r="H19" s="3" t="s">
        <v>11</v>
      </c>
      <c r="I19" s="7"/>
      <c r="J19" s="14">
        <f>J20</f>
        <v>826.6</v>
      </c>
    </row>
    <row r="20" spans="1:10" ht="63" customHeight="1">
      <c r="A20" s="33" t="s">
        <v>14</v>
      </c>
      <c r="B20" s="33"/>
      <c r="C20" s="33"/>
      <c r="D20" s="33"/>
      <c r="E20" s="33"/>
      <c r="F20" s="10">
        <v>992</v>
      </c>
      <c r="G20" s="10" t="s">
        <v>10</v>
      </c>
      <c r="H20" s="4" t="s">
        <v>11</v>
      </c>
      <c r="I20" s="10">
        <v>100</v>
      </c>
      <c r="J20" s="15">
        <f>J21</f>
        <v>826.6</v>
      </c>
    </row>
    <row r="21" spans="1:10" ht="15.75">
      <c r="A21" s="35" t="s">
        <v>83</v>
      </c>
      <c r="B21" s="35"/>
      <c r="C21" s="35"/>
      <c r="D21" s="35"/>
      <c r="E21" s="35"/>
      <c r="F21" s="10">
        <v>992</v>
      </c>
      <c r="G21" s="10" t="s">
        <v>10</v>
      </c>
      <c r="H21" s="4" t="s">
        <v>11</v>
      </c>
      <c r="I21" s="10">
        <v>120</v>
      </c>
      <c r="J21" s="13">
        <f>J22+J23</f>
        <v>826.6</v>
      </c>
    </row>
    <row r="22" spans="1:10" ht="15.75">
      <c r="A22" s="30" t="s">
        <v>80</v>
      </c>
      <c r="B22" s="30"/>
      <c r="C22" s="30"/>
      <c r="D22" s="30"/>
      <c r="E22" s="30"/>
      <c r="F22" s="9">
        <v>992</v>
      </c>
      <c r="G22" s="9" t="s">
        <v>10</v>
      </c>
      <c r="H22" s="6" t="s">
        <v>11</v>
      </c>
      <c r="I22" s="9">
        <v>121</v>
      </c>
      <c r="J22" s="13">
        <v>634.87</v>
      </c>
    </row>
    <row r="23" spans="1:10" ht="48" customHeight="1">
      <c r="A23" s="31" t="s">
        <v>81</v>
      </c>
      <c r="B23" s="31"/>
      <c r="C23" s="31"/>
      <c r="D23" s="31"/>
      <c r="E23" s="31"/>
      <c r="F23" s="9">
        <v>992</v>
      </c>
      <c r="G23" s="9" t="s">
        <v>10</v>
      </c>
      <c r="H23" s="6" t="s">
        <v>11</v>
      </c>
      <c r="I23" s="9">
        <v>129</v>
      </c>
      <c r="J23" s="13">
        <v>191.73</v>
      </c>
    </row>
    <row r="24" spans="1:10" ht="63" customHeight="1">
      <c r="A24" s="32" t="s">
        <v>84</v>
      </c>
      <c r="B24" s="32"/>
      <c r="C24" s="32"/>
      <c r="D24" s="32"/>
      <c r="E24" s="32"/>
      <c r="F24" s="7">
        <v>992</v>
      </c>
      <c r="G24" s="7" t="s">
        <v>16</v>
      </c>
      <c r="H24" s="3" t="s">
        <v>17</v>
      </c>
      <c r="I24" s="7"/>
      <c r="J24" s="14">
        <f>J25</f>
        <v>2634.0060000000003</v>
      </c>
    </row>
    <row r="25" spans="1:10" ht="15.75">
      <c r="A25" s="34" t="s">
        <v>18</v>
      </c>
      <c r="B25" s="34"/>
      <c r="C25" s="34"/>
      <c r="D25" s="34"/>
      <c r="E25" s="34"/>
      <c r="F25" s="7">
        <v>992</v>
      </c>
      <c r="G25" s="7" t="s">
        <v>16</v>
      </c>
      <c r="H25" s="3" t="s">
        <v>19</v>
      </c>
      <c r="I25" s="7"/>
      <c r="J25" s="14">
        <f>J26+J30+J35</f>
        <v>2634.0060000000003</v>
      </c>
    </row>
    <row r="26" spans="1:10" ht="61.15" customHeight="1">
      <c r="A26" s="33" t="s">
        <v>14</v>
      </c>
      <c r="B26" s="33"/>
      <c r="C26" s="33"/>
      <c r="D26" s="33"/>
      <c r="E26" s="33"/>
      <c r="F26" s="10">
        <v>992</v>
      </c>
      <c r="G26" s="10" t="s">
        <v>16</v>
      </c>
      <c r="H26" s="4" t="s">
        <v>19</v>
      </c>
      <c r="I26" s="10">
        <v>100</v>
      </c>
      <c r="J26" s="15">
        <f>J27</f>
        <v>2346.11</v>
      </c>
    </row>
    <row r="27" spans="1:10" ht="18" customHeight="1">
      <c r="A27" s="35" t="s">
        <v>83</v>
      </c>
      <c r="B27" s="35"/>
      <c r="C27" s="35"/>
      <c r="D27" s="35"/>
      <c r="E27" s="35"/>
      <c r="F27" s="10">
        <v>992</v>
      </c>
      <c r="G27" s="10" t="s">
        <v>16</v>
      </c>
      <c r="H27" s="4" t="s">
        <v>19</v>
      </c>
      <c r="I27" s="10">
        <v>120</v>
      </c>
      <c r="J27" s="15">
        <f>J28+J29</f>
        <v>2346.11</v>
      </c>
    </row>
    <row r="28" spans="1:10" ht="17.45" customHeight="1">
      <c r="A28" s="30" t="s">
        <v>80</v>
      </c>
      <c r="B28" s="30"/>
      <c r="C28" s="30"/>
      <c r="D28" s="30"/>
      <c r="E28" s="30"/>
      <c r="F28" s="9">
        <v>992</v>
      </c>
      <c r="G28" s="9" t="s">
        <v>16</v>
      </c>
      <c r="H28" s="6" t="s">
        <v>19</v>
      </c>
      <c r="I28" s="9">
        <v>121</v>
      </c>
      <c r="J28" s="13">
        <v>1808.63</v>
      </c>
    </row>
    <row r="29" spans="1:10" ht="48.6" customHeight="1">
      <c r="A29" s="31" t="s">
        <v>81</v>
      </c>
      <c r="B29" s="31"/>
      <c r="C29" s="31"/>
      <c r="D29" s="31"/>
      <c r="E29" s="31"/>
      <c r="F29" s="9">
        <v>992</v>
      </c>
      <c r="G29" s="9" t="s">
        <v>16</v>
      </c>
      <c r="H29" s="6" t="s">
        <v>19</v>
      </c>
      <c r="I29" s="9">
        <v>129</v>
      </c>
      <c r="J29" s="13">
        <v>537.48</v>
      </c>
    </row>
    <row r="30" spans="1:10" ht="31.9" customHeight="1">
      <c r="A30" s="33" t="s">
        <v>85</v>
      </c>
      <c r="B30" s="33"/>
      <c r="C30" s="33"/>
      <c r="D30" s="33"/>
      <c r="E30" s="33"/>
      <c r="F30" s="10">
        <v>992</v>
      </c>
      <c r="G30" s="10" t="s">
        <v>16</v>
      </c>
      <c r="H30" s="4" t="s">
        <v>19</v>
      </c>
      <c r="I30" s="10">
        <v>200</v>
      </c>
      <c r="J30" s="15">
        <f>J31</f>
        <v>283.82</v>
      </c>
    </row>
    <row r="31" spans="1:10" ht="29.45" customHeight="1">
      <c r="A31" s="33" t="s">
        <v>86</v>
      </c>
      <c r="B31" s="33"/>
      <c r="C31" s="33"/>
      <c r="D31" s="33"/>
      <c r="E31" s="33"/>
      <c r="F31" s="10">
        <v>992</v>
      </c>
      <c r="G31" s="10" t="s">
        <v>16</v>
      </c>
      <c r="H31" s="4" t="s">
        <v>19</v>
      </c>
      <c r="I31" s="10">
        <v>240</v>
      </c>
      <c r="J31" s="15">
        <f>J32+J33+J34</f>
        <v>283.82</v>
      </c>
    </row>
    <row r="32" spans="1:10" ht="33" customHeight="1">
      <c r="A32" s="31" t="s">
        <v>87</v>
      </c>
      <c r="B32" s="31"/>
      <c r="C32" s="31"/>
      <c r="D32" s="31"/>
      <c r="E32" s="31"/>
      <c r="F32" s="9">
        <v>992</v>
      </c>
      <c r="G32" s="9" t="s">
        <v>16</v>
      </c>
      <c r="H32" s="6" t="s">
        <v>19</v>
      </c>
      <c r="I32" s="9">
        <v>242</v>
      </c>
      <c r="J32" s="13">
        <v>35.58</v>
      </c>
    </row>
    <row r="33" spans="1:10" ht="29.45" customHeight="1">
      <c r="A33" s="31" t="s">
        <v>117</v>
      </c>
      <c r="B33" s="31"/>
      <c r="C33" s="31"/>
      <c r="D33" s="31"/>
      <c r="E33" s="31"/>
      <c r="F33" s="9">
        <v>992</v>
      </c>
      <c r="G33" s="9" t="s">
        <v>16</v>
      </c>
      <c r="H33" s="6" t="s">
        <v>19</v>
      </c>
      <c r="I33" s="9">
        <v>244</v>
      </c>
      <c r="J33" s="15">
        <v>48.03</v>
      </c>
    </row>
    <row r="34" spans="1:10" ht="22.9" customHeight="1">
      <c r="A34" s="36" t="s">
        <v>116</v>
      </c>
      <c r="B34" s="37"/>
      <c r="C34" s="37"/>
      <c r="D34" s="37"/>
      <c r="E34" s="38"/>
      <c r="F34" s="18">
        <v>992</v>
      </c>
      <c r="G34" s="18" t="s">
        <v>16</v>
      </c>
      <c r="H34" s="6" t="s">
        <v>19</v>
      </c>
      <c r="I34" s="18">
        <v>247</v>
      </c>
      <c r="J34" s="15">
        <v>200.21</v>
      </c>
    </row>
    <row r="35" spans="1:10" ht="15.75">
      <c r="A35" s="35" t="s">
        <v>20</v>
      </c>
      <c r="B35" s="35"/>
      <c r="C35" s="35"/>
      <c r="D35" s="35"/>
      <c r="E35" s="35"/>
      <c r="F35" s="10">
        <v>992</v>
      </c>
      <c r="G35" s="10" t="s">
        <v>16</v>
      </c>
      <c r="H35" s="4" t="s">
        <v>19</v>
      </c>
      <c r="I35" s="10">
        <v>800</v>
      </c>
      <c r="J35" s="15">
        <f>J36+J37</f>
        <v>4.0759999999999996</v>
      </c>
    </row>
    <row r="36" spans="1:10" ht="15.75">
      <c r="A36" s="30" t="s">
        <v>119</v>
      </c>
      <c r="B36" s="30"/>
      <c r="C36" s="30"/>
      <c r="D36" s="30"/>
      <c r="E36" s="30"/>
      <c r="F36" s="9">
        <v>992</v>
      </c>
      <c r="G36" s="9" t="s">
        <v>16</v>
      </c>
      <c r="H36" s="6" t="s">
        <v>19</v>
      </c>
      <c r="I36" s="9">
        <v>852</v>
      </c>
      <c r="J36" s="13">
        <v>3.92</v>
      </c>
    </row>
    <row r="37" spans="1:10" ht="15.75">
      <c r="A37" s="30" t="s">
        <v>88</v>
      </c>
      <c r="B37" s="30"/>
      <c r="C37" s="30"/>
      <c r="D37" s="30"/>
      <c r="E37" s="30"/>
      <c r="F37" s="22">
        <v>992</v>
      </c>
      <c r="G37" s="22" t="s">
        <v>16</v>
      </c>
      <c r="H37" s="6" t="s">
        <v>19</v>
      </c>
      <c r="I37" s="22">
        <v>853</v>
      </c>
      <c r="J37" s="13">
        <v>0.156</v>
      </c>
    </row>
    <row r="38" spans="1:10" ht="15.75">
      <c r="A38" s="45" t="s">
        <v>127</v>
      </c>
      <c r="B38" s="46"/>
      <c r="C38" s="46"/>
      <c r="D38" s="46"/>
      <c r="E38" s="47"/>
      <c r="F38" s="11">
        <v>992</v>
      </c>
      <c r="G38" s="3" t="s">
        <v>128</v>
      </c>
      <c r="H38" s="3" t="s">
        <v>129</v>
      </c>
      <c r="I38" s="11"/>
      <c r="J38" s="14">
        <f>J39</f>
        <v>139.19999999999999</v>
      </c>
    </row>
    <row r="39" spans="1:10" ht="29.25" customHeight="1">
      <c r="A39" s="42" t="s">
        <v>130</v>
      </c>
      <c r="B39" s="43"/>
      <c r="C39" s="43"/>
      <c r="D39" s="43"/>
      <c r="E39" s="44"/>
      <c r="F39" s="22">
        <v>992</v>
      </c>
      <c r="G39" s="23" t="s">
        <v>128</v>
      </c>
      <c r="H39" s="6" t="s">
        <v>131</v>
      </c>
      <c r="I39" s="22"/>
      <c r="J39" s="13">
        <v>139.19999999999999</v>
      </c>
    </row>
    <row r="40" spans="1:10" ht="15.75">
      <c r="A40" s="39" t="s">
        <v>20</v>
      </c>
      <c r="B40" s="40"/>
      <c r="C40" s="40"/>
      <c r="D40" s="40"/>
      <c r="E40" s="41"/>
      <c r="F40" s="22">
        <v>992</v>
      </c>
      <c r="G40" s="6" t="s">
        <v>128</v>
      </c>
      <c r="H40" s="6" t="s">
        <v>131</v>
      </c>
      <c r="I40" s="22">
        <v>800</v>
      </c>
      <c r="J40" s="13">
        <v>139.19999999999999</v>
      </c>
    </row>
    <row r="41" spans="1:10" ht="15.75">
      <c r="A41" s="26" t="s">
        <v>132</v>
      </c>
      <c r="B41" s="27"/>
      <c r="C41" s="27"/>
      <c r="D41" s="27"/>
      <c r="E41" s="28"/>
      <c r="F41" s="22">
        <v>992</v>
      </c>
      <c r="G41" s="6" t="s">
        <v>128</v>
      </c>
      <c r="H41" s="6" t="s">
        <v>131</v>
      </c>
      <c r="I41" s="22">
        <v>880</v>
      </c>
      <c r="J41" s="13">
        <v>139.19999999999999</v>
      </c>
    </row>
    <row r="42" spans="1:10" ht="15.75">
      <c r="A42" s="26" t="s">
        <v>133</v>
      </c>
      <c r="B42" s="27"/>
      <c r="C42" s="27"/>
      <c r="D42" s="27"/>
      <c r="E42" s="28"/>
      <c r="F42" s="22">
        <v>992</v>
      </c>
      <c r="G42" s="6" t="s">
        <v>128</v>
      </c>
      <c r="H42" s="6" t="s">
        <v>131</v>
      </c>
      <c r="I42" s="22">
        <v>880</v>
      </c>
      <c r="J42" s="13">
        <v>139.19999999999999</v>
      </c>
    </row>
    <row r="43" spans="1:10" ht="15.75">
      <c r="A43" s="34" t="s">
        <v>89</v>
      </c>
      <c r="B43" s="34"/>
      <c r="C43" s="34"/>
      <c r="D43" s="34"/>
      <c r="E43" s="34"/>
      <c r="F43" s="7">
        <v>992</v>
      </c>
      <c r="G43" s="7" t="s">
        <v>25</v>
      </c>
      <c r="H43" s="3" t="s">
        <v>22</v>
      </c>
      <c r="I43" s="7"/>
      <c r="J43" s="14">
        <f>J44</f>
        <v>10</v>
      </c>
    </row>
    <row r="44" spans="1:10" ht="15.75">
      <c r="A44" s="34" t="s">
        <v>23</v>
      </c>
      <c r="B44" s="34"/>
      <c r="C44" s="34"/>
      <c r="D44" s="34"/>
      <c r="E44" s="34"/>
      <c r="F44" s="7">
        <v>992</v>
      </c>
      <c r="G44" s="7" t="s">
        <v>25</v>
      </c>
      <c r="H44" s="3" t="s">
        <v>24</v>
      </c>
      <c r="I44" s="7"/>
      <c r="J44" s="14">
        <f>J45</f>
        <v>10</v>
      </c>
    </row>
    <row r="45" spans="1:10" ht="15.75">
      <c r="A45" s="35" t="s">
        <v>20</v>
      </c>
      <c r="B45" s="35"/>
      <c r="C45" s="35"/>
      <c r="D45" s="35"/>
      <c r="E45" s="35"/>
      <c r="F45" s="10">
        <v>992</v>
      </c>
      <c r="G45" s="10" t="s">
        <v>25</v>
      </c>
      <c r="H45" s="4" t="s">
        <v>24</v>
      </c>
      <c r="I45" s="10">
        <v>800</v>
      </c>
      <c r="J45" s="15">
        <f>J46</f>
        <v>10</v>
      </c>
    </row>
    <row r="46" spans="1:10" ht="15.75">
      <c r="A46" s="30" t="s">
        <v>26</v>
      </c>
      <c r="B46" s="30"/>
      <c r="C46" s="30"/>
      <c r="D46" s="30"/>
      <c r="E46" s="30"/>
      <c r="F46" s="9">
        <v>992</v>
      </c>
      <c r="G46" s="9" t="s">
        <v>25</v>
      </c>
      <c r="H46" s="6" t="s">
        <v>24</v>
      </c>
      <c r="I46" s="9">
        <v>870</v>
      </c>
      <c r="J46" s="13">
        <v>10</v>
      </c>
    </row>
    <row r="47" spans="1:10" ht="15.75">
      <c r="A47" s="45" t="s">
        <v>104</v>
      </c>
      <c r="B47" s="46"/>
      <c r="C47" s="46"/>
      <c r="D47" s="46"/>
      <c r="E47" s="47"/>
      <c r="F47" s="11">
        <v>992</v>
      </c>
      <c r="G47" s="3" t="s">
        <v>27</v>
      </c>
      <c r="H47" s="3" t="s">
        <v>28</v>
      </c>
      <c r="I47" s="11"/>
      <c r="J47" s="14">
        <f>J48</f>
        <v>15</v>
      </c>
    </row>
    <row r="48" spans="1:10" ht="33" customHeight="1">
      <c r="A48" s="42" t="s">
        <v>29</v>
      </c>
      <c r="B48" s="43"/>
      <c r="C48" s="43"/>
      <c r="D48" s="43"/>
      <c r="E48" s="44"/>
      <c r="F48" s="12">
        <v>992</v>
      </c>
      <c r="G48" s="6" t="s">
        <v>27</v>
      </c>
      <c r="H48" s="6" t="s">
        <v>30</v>
      </c>
      <c r="I48" s="12"/>
      <c r="J48" s="13">
        <f>J49</f>
        <v>15</v>
      </c>
    </row>
    <row r="49" spans="1:10" ht="33.6" customHeight="1">
      <c r="A49" s="33" t="s">
        <v>85</v>
      </c>
      <c r="B49" s="33"/>
      <c r="C49" s="33"/>
      <c r="D49" s="33"/>
      <c r="E49" s="33"/>
      <c r="F49" s="12">
        <v>992</v>
      </c>
      <c r="G49" s="6" t="s">
        <v>27</v>
      </c>
      <c r="H49" s="6" t="s">
        <v>30</v>
      </c>
      <c r="I49" s="12">
        <v>200</v>
      </c>
      <c r="J49" s="13">
        <v>15</v>
      </c>
    </row>
    <row r="50" spans="1:10" ht="31.9" customHeight="1">
      <c r="A50" s="33" t="s">
        <v>86</v>
      </c>
      <c r="B50" s="33"/>
      <c r="C50" s="33"/>
      <c r="D50" s="33"/>
      <c r="E50" s="33"/>
      <c r="F50" s="12">
        <v>992</v>
      </c>
      <c r="G50" s="6" t="s">
        <v>27</v>
      </c>
      <c r="H50" s="6" t="s">
        <v>30</v>
      </c>
      <c r="I50" s="12">
        <v>240</v>
      </c>
      <c r="J50" s="13">
        <v>15</v>
      </c>
    </row>
    <row r="51" spans="1:10" ht="22.9" customHeight="1">
      <c r="A51" s="31" t="s">
        <v>117</v>
      </c>
      <c r="B51" s="31"/>
      <c r="C51" s="31"/>
      <c r="D51" s="31"/>
      <c r="E51" s="31"/>
      <c r="F51" s="12">
        <v>992</v>
      </c>
      <c r="G51" s="6" t="s">
        <v>27</v>
      </c>
      <c r="H51" s="6" t="s">
        <v>30</v>
      </c>
      <c r="I51" s="12">
        <v>244</v>
      </c>
      <c r="J51" s="13">
        <v>15</v>
      </c>
    </row>
    <row r="52" spans="1:10" ht="30" customHeight="1">
      <c r="A52" s="32" t="s">
        <v>35</v>
      </c>
      <c r="B52" s="32"/>
      <c r="C52" s="32"/>
      <c r="D52" s="32"/>
      <c r="E52" s="32"/>
      <c r="F52" s="7">
        <v>992</v>
      </c>
      <c r="G52" s="11" t="s">
        <v>121</v>
      </c>
      <c r="H52" s="3" t="s">
        <v>36</v>
      </c>
      <c r="I52" s="7"/>
      <c r="J52" s="14">
        <f>J53</f>
        <v>14.4</v>
      </c>
    </row>
    <row r="53" spans="1:10" ht="45.75" customHeight="1">
      <c r="A53" s="32" t="s">
        <v>122</v>
      </c>
      <c r="B53" s="32"/>
      <c r="C53" s="32"/>
      <c r="D53" s="32"/>
      <c r="E53" s="32"/>
      <c r="F53" s="7">
        <v>992</v>
      </c>
      <c r="G53" s="11" t="s">
        <v>121</v>
      </c>
      <c r="H53" s="3" t="s">
        <v>136</v>
      </c>
      <c r="I53" s="7"/>
      <c r="J53" s="14">
        <f>J54</f>
        <v>14.4</v>
      </c>
    </row>
    <row r="54" spans="1:10" ht="31.5" customHeight="1">
      <c r="A54" s="32" t="s">
        <v>37</v>
      </c>
      <c r="B54" s="32"/>
      <c r="C54" s="32"/>
      <c r="D54" s="32"/>
      <c r="E54" s="32"/>
      <c r="F54" s="7">
        <v>992</v>
      </c>
      <c r="G54" s="11" t="s">
        <v>121</v>
      </c>
      <c r="H54" s="3" t="s">
        <v>137</v>
      </c>
      <c r="I54" s="7"/>
      <c r="J54" s="14">
        <v>14.4</v>
      </c>
    </row>
    <row r="55" spans="1:10" ht="33.75" customHeight="1">
      <c r="A55" s="33" t="s">
        <v>85</v>
      </c>
      <c r="B55" s="33"/>
      <c r="C55" s="33"/>
      <c r="D55" s="33"/>
      <c r="E55" s="33"/>
      <c r="F55" s="10">
        <v>992</v>
      </c>
      <c r="G55" s="10" t="s">
        <v>121</v>
      </c>
      <c r="H55" s="4" t="s">
        <v>137</v>
      </c>
      <c r="I55" s="10">
        <v>200</v>
      </c>
      <c r="J55" s="15">
        <v>14.4</v>
      </c>
    </row>
    <row r="56" spans="1:10" ht="29.25" customHeight="1">
      <c r="A56" s="33" t="s">
        <v>86</v>
      </c>
      <c r="B56" s="33"/>
      <c r="C56" s="33"/>
      <c r="D56" s="33"/>
      <c r="E56" s="33"/>
      <c r="F56" s="10">
        <v>992</v>
      </c>
      <c r="G56" s="10" t="s">
        <v>121</v>
      </c>
      <c r="H56" s="4" t="s">
        <v>137</v>
      </c>
      <c r="I56" s="10">
        <v>240</v>
      </c>
      <c r="J56" s="13">
        <v>14.4</v>
      </c>
    </row>
    <row r="57" spans="1:10" ht="32.25" customHeight="1">
      <c r="A57" s="31" t="s">
        <v>117</v>
      </c>
      <c r="B57" s="31"/>
      <c r="C57" s="31"/>
      <c r="D57" s="31"/>
      <c r="E57" s="31"/>
      <c r="F57" s="9">
        <v>992</v>
      </c>
      <c r="G57" s="20" t="s">
        <v>121</v>
      </c>
      <c r="H57" s="6" t="s">
        <v>137</v>
      </c>
      <c r="I57" s="9">
        <v>244</v>
      </c>
      <c r="J57" s="13">
        <v>14.4</v>
      </c>
    </row>
    <row r="58" spans="1:10" ht="15.75">
      <c r="A58" s="34" t="s">
        <v>93</v>
      </c>
      <c r="B58" s="34"/>
      <c r="C58" s="34"/>
      <c r="D58" s="34"/>
      <c r="E58" s="34"/>
      <c r="F58" s="7">
        <v>992</v>
      </c>
      <c r="G58" s="7" t="s">
        <v>34</v>
      </c>
      <c r="H58" s="3" t="s">
        <v>38</v>
      </c>
      <c r="I58" s="7"/>
      <c r="J58" s="14">
        <f>J59</f>
        <v>2724.7999999999997</v>
      </c>
    </row>
    <row r="59" spans="1:10" ht="15.75">
      <c r="A59" s="34" t="s">
        <v>123</v>
      </c>
      <c r="B59" s="34"/>
      <c r="C59" s="34"/>
      <c r="D59" s="34"/>
      <c r="E59" s="34"/>
      <c r="F59" s="7">
        <v>992</v>
      </c>
      <c r="G59" s="7" t="s">
        <v>34</v>
      </c>
      <c r="H59" s="3" t="s">
        <v>39</v>
      </c>
      <c r="I59" s="7"/>
      <c r="J59" s="14">
        <f>J60</f>
        <v>2724.7999999999997</v>
      </c>
    </row>
    <row r="60" spans="1:10" ht="15.75">
      <c r="A60" s="34" t="s">
        <v>40</v>
      </c>
      <c r="B60" s="34"/>
      <c r="C60" s="34"/>
      <c r="D60" s="34"/>
      <c r="E60" s="34"/>
      <c r="F60" s="7">
        <v>992</v>
      </c>
      <c r="G60" s="7" t="s">
        <v>34</v>
      </c>
      <c r="H60" s="3" t="s">
        <v>41</v>
      </c>
      <c r="I60" s="7"/>
      <c r="J60" s="14">
        <f>J61</f>
        <v>2724.7999999999997</v>
      </c>
    </row>
    <row r="61" spans="1:10" ht="33" customHeight="1">
      <c r="A61" s="33" t="s">
        <v>85</v>
      </c>
      <c r="B61" s="33"/>
      <c r="C61" s="33"/>
      <c r="D61" s="33"/>
      <c r="E61" s="33"/>
      <c r="F61" s="10">
        <v>992</v>
      </c>
      <c r="G61" s="10" t="s">
        <v>34</v>
      </c>
      <c r="H61" s="4" t="s">
        <v>41</v>
      </c>
      <c r="I61" s="10">
        <v>200</v>
      </c>
      <c r="J61" s="15">
        <f>J62</f>
        <v>2724.7999999999997</v>
      </c>
    </row>
    <row r="62" spans="1:10" ht="30.75" customHeight="1">
      <c r="A62" s="33" t="s">
        <v>86</v>
      </c>
      <c r="B62" s="33"/>
      <c r="C62" s="33"/>
      <c r="D62" s="33"/>
      <c r="E62" s="33"/>
      <c r="F62" s="10">
        <v>992</v>
      </c>
      <c r="G62" s="10" t="s">
        <v>34</v>
      </c>
      <c r="H62" s="4" t="s">
        <v>41</v>
      </c>
      <c r="I62" s="10">
        <v>240</v>
      </c>
      <c r="J62" s="13">
        <f>J63+J64</f>
        <v>2724.7999999999997</v>
      </c>
    </row>
    <row r="63" spans="1:10" ht="14.25" customHeight="1">
      <c r="A63" s="31" t="s">
        <v>120</v>
      </c>
      <c r="B63" s="31"/>
      <c r="C63" s="31"/>
      <c r="D63" s="31"/>
      <c r="E63" s="31"/>
      <c r="F63" s="9">
        <v>992</v>
      </c>
      <c r="G63" s="9" t="s">
        <v>34</v>
      </c>
      <c r="H63" s="6" t="s">
        <v>42</v>
      </c>
      <c r="I63" s="9">
        <v>244</v>
      </c>
      <c r="J63" s="13">
        <v>2602.06</v>
      </c>
    </row>
    <row r="64" spans="1:10" ht="14.25" customHeight="1">
      <c r="A64" s="36" t="s">
        <v>116</v>
      </c>
      <c r="B64" s="37"/>
      <c r="C64" s="37"/>
      <c r="D64" s="37"/>
      <c r="E64" s="38"/>
      <c r="F64" s="21">
        <v>992</v>
      </c>
      <c r="G64" s="21">
        <v>409</v>
      </c>
      <c r="H64" s="6" t="s">
        <v>41</v>
      </c>
      <c r="I64" s="21">
        <v>247</v>
      </c>
      <c r="J64" s="13">
        <v>122.74</v>
      </c>
    </row>
    <row r="65" spans="1:10" ht="15.75">
      <c r="A65" s="34" t="s">
        <v>44</v>
      </c>
      <c r="B65" s="34"/>
      <c r="C65" s="34"/>
      <c r="D65" s="34"/>
      <c r="E65" s="34"/>
      <c r="F65" s="7">
        <v>992</v>
      </c>
      <c r="G65" s="7" t="s">
        <v>43</v>
      </c>
      <c r="H65" s="3" t="s">
        <v>45</v>
      </c>
      <c r="I65" s="7"/>
      <c r="J65" s="14">
        <f>J66+J75</f>
        <v>88.259999999999991</v>
      </c>
    </row>
    <row r="66" spans="1:10" ht="15.75">
      <c r="A66" s="34" t="s">
        <v>46</v>
      </c>
      <c r="B66" s="34"/>
      <c r="C66" s="34"/>
      <c r="D66" s="34"/>
      <c r="E66" s="34"/>
      <c r="F66" s="7">
        <v>992</v>
      </c>
      <c r="G66" s="7" t="s">
        <v>47</v>
      </c>
      <c r="H66" s="3" t="s">
        <v>48</v>
      </c>
      <c r="I66" s="7"/>
      <c r="J66" s="14">
        <f>J67</f>
        <v>25.259999999999998</v>
      </c>
    </row>
    <row r="67" spans="1:10" ht="15.75">
      <c r="A67" s="34" t="s">
        <v>94</v>
      </c>
      <c r="B67" s="34"/>
      <c r="C67" s="34"/>
      <c r="D67" s="34"/>
      <c r="E67" s="34"/>
      <c r="F67" s="7">
        <v>992</v>
      </c>
      <c r="G67" s="7" t="s">
        <v>47</v>
      </c>
      <c r="H67" s="3" t="s">
        <v>49</v>
      </c>
      <c r="I67" s="7"/>
      <c r="J67" s="14">
        <f>J68+J72</f>
        <v>25.259999999999998</v>
      </c>
    </row>
    <row r="68" spans="1:10" ht="32.25" customHeight="1">
      <c r="A68" s="33" t="s">
        <v>85</v>
      </c>
      <c r="B68" s="33"/>
      <c r="C68" s="33"/>
      <c r="D68" s="33"/>
      <c r="E68" s="33"/>
      <c r="F68" s="10">
        <v>992</v>
      </c>
      <c r="G68" s="10" t="s">
        <v>47</v>
      </c>
      <c r="H68" s="4" t="s">
        <v>49</v>
      </c>
      <c r="I68" s="10">
        <v>200</v>
      </c>
      <c r="J68" s="15">
        <f>J69</f>
        <v>14.18</v>
      </c>
    </row>
    <row r="69" spans="1:10" ht="34.5" customHeight="1">
      <c r="A69" s="33" t="s">
        <v>86</v>
      </c>
      <c r="B69" s="33"/>
      <c r="C69" s="33"/>
      <c r="D69" s="33"/>
      <c r="E69" s="33"/>
      <c r="F69" s="10">
        <v>992</v>
      </c>
      <c r="G69" s="10" t="s">
        <v>47</v>
      </c>
      <c r="H69" s="4" t="s">
        <v>49</v>
      </c>
      <c r="I69" s="10">
        <v>240</v>
      </c>
      <c r="J69" s="15">
        <f>J70+J71</f>
        <v>14.18</v>
      </c>
    </row>
    <row r="70" spans="1:10" ht="18" customHeight="1">
      <c r="A70" s="30" t="s">
        <v>120</v>
      </c>
      <c r="B70" s="30"/>
      <c r="C70" s="30"/>
      <c r="D70" s="30"/>
      <c r="E70" s="30"/>
      <c r="F70" s="9">
        <v>992</v>
      </c>
      <c r="G70" s="9" t="s">
        <v>47</v>
      </c>
      <c r="H70" s="6" t="s">
        <v>49</v>
      </c>
      <c r="I70" s="9">
        <v>244</v>
      </c>
      <c r="J70" s="13">
        <v>9</v>
      </c>
    </row>
    <row r="71" spans="1:10" ht="18" customHeight="1">
      <c r="A71" s="36" t="s">
        <v>116</v>
      </c>
      <c r="B71" s="37"/>
      <c r="C71" s="37"/>
      <c r="D71" s="37"/>
      <c r="E71" s="38"/>
      <c r="F71" s="19">
        <v>992</v>
      </c>
      <c r="G71" s="19">
        <v>502</v>
      </c>
      <c r="H71" s="6" t="s">
        <v>49</v>
      </c>
      <c r="I71" s="19">
        <v>247</v>
      </c>
      <c r="J71" s="13">
        <v>5.18</v>
      </c>
    </row>
    <row r="72" spans="1:10" ht="18" customHeight="1">
      <c r="A72" s="35" t="s">
        <v>20</v>
      </c>
      <c r="B72" s="35"/>
      <c r="C72" s="35"/>
      <c r="D72" s="35"/>
      <c r="E72" s="35"/>
      <c r="F72" s="16">
        <v>992</v>
      </c>
      <c r="G72" s="6" t="s">
        <v>109</v>
      </c>
      <c r="H72" s="6" t="s">
        <v>49</v>
      </c>
      <c r="I72" s="16">
        <v>800</v>
      </c>
      <c r="J72" s="13">
        <f>J73+J74</f>
        <v>11.079999999999998</v>
      </c>
    </row>
    <row r="73" spans="1:10" ht="18" customHeight="1">
      <c r="A73" s="30" t="s">
        <v>21</v>
      </c>
      <c r="B73" s="30"/>
      <c r="C73" s="30"/>
      <c r="D73" s="30"/>
      <c r="E73" s="30"/>
      <c r="F73" s="16">
        <v>992</v>
      </c>
      <c r="G73" s="6" t="s">
        <v>109</v>
      </c>
      <c r="H73" s="6" t="s">
        <v>49</v>
      </c>
      <c r="I73" s="16">
        <v>852</v>
      </c>
      <c r="J73" s="13">
        <v>9.4499999999999993</v>
      </c>
    </row>
    <row r="74" spans="1:10" ht="18" customHeight="1">
      <c r="A74" s="26" t="s">
        <v>88</v>
      </c>
      <c r="B74" s="27"/>
      <c r="C74" s="27"/>
      <c r="D74" s="27"/>
      <c r="E74" s="28"/>
      <c r="F74" s="24">
        <v>992</v>
      </c>
      <c r="G74" s="6" t="s">
        <v>109</v>
      </c>
      <c r="H74" s="6" t="s">
        <v>49</v>
      </c>
      <c r="I74" s="24">
        <v>853</v>
      </c>
      <c r="J74" s="13">
        <v>1.63</v>
      </c>
    </row>
    <row r="75" spans="1:10" ht="15.75">
      <c r="A75" s="34" t="s">
        <v>95</v>
      </c>
      <c r="B75" s="34"/>
      <c r="C75" s="34"/>
      <c r="D75" s="34"/>
      <c r="E75" s="34"/>
      <c r="F75" s="7">
        <v>992</v>
      </c>
      <c r="G75" s="7" t="s">
        <v>50</v>
      </c>
      <c r="H75" s="3" t="s">
        <v>51</v>
      </c>
      <c r="I75" s="7"/>
      <c r="J75" s="14">
        <f>J76</f>
        <v>63</v>
      </c>
    </row>
    <row r="76" spans="1:10" ht="15.75">
      <c r="A76" s="34" t="s">
        <v>96</v>
      </c>
      <c r="B76" s="34"/>
      <c r="C76" s="34"/>
      <c r="D76" s="34"/>
      <c r="E76" s="34"/>
      <c r="F76" s="7">
        <v>992</v>
      </c>
      <c r="G76" s="7" t="s">
        <v>50</v>
      </c>
      <c r="H76" s="3" t="s">
        <v>52</v>
      </c>
      <c r="I76" s="7"/>
      <c r="J76" s="14">
        <f>J77</f>
        <v>63</v>
      </c>
    </row>
    <row r="77" spans="1:10" ht="31.5" customHeight="1">
      <c r="A77" s="33" t="s">
        <v>85</v>
      </c>
      <c r="B77" s="33"/>
      <c r="C77" s="33"/>
      <c r="D77" s="33"/>
      <c r="E77" s="33"/>
      <c r="F77" s="10">
        <v>992</v>
      </c>
      <c r="G77" s="10" t="s">
        <v>50</v>
      </c>
      <c r="H77" s="4" t="s">
        <v>52</v>
      </c>
      <c r="I77" s="10">
        <v>200</v>
      </c>
      <c r="J77" s="15">
        <f>J78</f>
        <v>63</v>
      </c>
    </row>
    <row r="78" spans="1:10" ht="32.25" customHeight="1">
      <c r="A78" s="33" t="s">
        <v>86</v>
      </c>
      <c r="B78" s="33"/>
      <c r="C78" s="33"/>
      <c r="D78" s="33"/>
      <c r="E78" s="33"/>
      <c r="F78" s="10">
        <v>992</v>
      </c>
      <c r="G78" s="10" t="s">
        <v>50</v>
      </c>
      <c r="H78" s="4" t="s">
        <v>52</v>
      </c>
      <c r="I78" s="10">
        <v>240</v>
      </c>
      <c r="J78" s="15">
        <f>J79</f>
        <v>63</v>
      </c>
    </row>
    <row r="79" spans="1:10" ht="15.75">
      <c r="A79" s="30" t="s">
        <v>120</v>
      </c>
      <c r="B79" s="30"/>
      <c r="C79" s="30"/>
      <c r="D79" s="30"/>
      <c r="E79" s="30"/>
      <c r="F79" s="9">
        <v>992</v>
      </c>
      <c r="G79" s="9" t="s">
        <v>50</v>
      </c>
      <c r="H79" s="6" t="s">
        <v>97</v>
      </c>
      <c r="I79" s="9">
        <v>244</v>
      </c>
      <c r="J79" s="13">
        <v>63</v>
      </c>
    </row>
    <row r="80" spans="1:10" ht="15.75">
      <c r="A80" s="34" t="s">
        <v>53</v>
      </c>
      <c r="B80" s="34"/>
      <c r="C80" s="34"/>
      <c r="D80" s="34"/>
      <c r="E80" s="34"/>
      <c r="F80" s="7">
        <v>992</v>
      </c>
      <c r="G80" s="7" t="s">
        <v>54</v>
      </c>
      <c r="H80" s="3" t="s">
        <v>58</v>
      </c>
      <c r="I80" s="7"/>
      <c r="J80" s="14">
        <f>J81</f>
        <v>2126.02</v>
      </c>
    </row>
    <row r="81" spans="1:10" ht="15.75">
      <c r="A81" s="34" t="s">
        <v>55</v>
      </c>
      <c r="B81" s="34"/>
      <c r="C81" s="34"/>
      <c r="D81" s="34"/>
      <c r="E81" s="34"/>
      <c r="F81" s="7">
        <v>992</v>
      </c>
      <c r="G81" s="7" t="s">
        <v>54</v>
      </c>
      <c r="H81" s="3" t="s">
        <v>59</v>
      </c>
      <c r="I81" s="7"/>
      <c r="J81" s="14">
        <f>J82+J93</f>
        <v>2126.02</v>
      </c>
    </row>
    <row r="82" spans="1:10" ht="15.75">
      <c r="A82" s="34" t="s">
        <v>56</v>
      </c>
      <c r="B82" s="34"/>
      <c r="C82" s="34"/>
      <c r="D82" s="34"/>
      <c r="E82" s="34"/>
      <c r="F82" s="7">
        <v>992</v>
      </c>
      <c r="G82" s="7" t="s">
        <v>54</v>
      </c>
      <c r="H82" s="3" t="s">
        <v>57</v>
      </c>
      <c r="I82" s="7"/>
      <c r="J82" s="14">
        <f>J83+J87+J91</f>
        <v>1490.6699999999998</v>
      </c>
    </row>
    <row r="83" spans="1:10" ht="64.5" customHeight="1">
      <c r="A83" s="33" t="s">
        <v>14</v>
      </c>
      <c r="B83" s="33"/>
      <c r="C83" s="33"/>
      <c r="D83" s="33"/>
      <c r="E83" s="33"/>
      <c r="F83" s="10">
        <v>992</v>
      </c>
      <c r="G83" s="10" t="s">
        <v>54</v>
      </c>
      <c r="H83" s="4" t="s">
        <v>57</v>
      </c>
      <c r="I83" s="10">
        <v>100</v>
      </c>
      <c r="J83" s="15">
        <f>J84</f>
        <v>1458.58</v>
      </c>
    </row>
    <row r="84" spans="1:10" ht="15.75">
      <c r="A84" s="35" t="s">
        <v>60</v>
      </c>
      <c r="B84" s="35"/>
      <c r="C84" s="35"/>
      <c r="D84" s="35"/>
      <c r="E84" s="35"/>
      <c r="F84" s="10">
        <v>992</v>
      </c>
      <c r="G84" s="10" t="s">
        <v>54</v>
      </c>
      <c r="H84" s="4" t="s">
        <v>57</v>
      </c>
      <c r="I84" s="10">
        <v>110</v>
      </c>
      <c r="J84" s="15">
        <f>J85+J86</f>
        <v>1458.58</v>
      </c>
    </row>
    <row r="85" spans="1:10" ht="15.75">
      <c r="A85" s="30" t="s">
        <v>61</v>
      </c>
      <c r="B85" s="30"/>
      <c r="C85" s="30"/>
      <c r="D85" s="30"/>
      <c r="E85" s="30"/>
      <c r="F85" s="9">
        <v>992</v>
      </c>
      <c r="G85" s="9" t="s">
        <v>54</v>
      </c>
      <c r="H85" s="6" t="s">
        <v>57</v>
      </c>
      <c r="I85" s="9">
        <v>111</v>
      </c>
      <c r="J85" s="13">
        <v>1120.26</v>
      </c>
    </row>
    <row r="86" spans="1:10" ht="47.25" customHeight="1">
      <c r="A86" s="31" t="s">
        <v>62</v>
      </c>
      <c r="B86" s="31"/>
      <c r="C86" s="31"/>
      <c r="D86" s="31"/>
      <c r="E86" s="31"/>
      <c r="F86" s="9">
        <v>992</v>
      </c>
      <c r="G86" s="9" t="s">
        <v>54</v>
      </c>
      <c r="H86" s="6" t="s">
        <v>57</v>
      </c>
      <c r="I86" s="9">
        <v>119</v>
      </c>
      <c r="J86" s="13">
        <v>338.32</v>
      </c>
    </row>
    <row r="87" spans="1:10" ht="32.25" customHeight="1">
      <c r="A87" s="33" t="s">
        <v>85</v>
      </c>
      <c r="B87" s="33"/>
      <c r="C87" s="33"/>
      <c r="D87" s="33"/>
      <c r="E87" s="33"/>
      <c r="F87" s="10">
        <v>992</v>
      </c>
      <c r="G87" s="10" t="s">
        <v>54</v>
      </c>
      <c r="H87" s="4" t="s">
        <v>57</v>
      </c>
      <c r="I87" s="10">
        <v>200</v>
      </c>
      <c r="J87" s="13">
        <f>J88</f>
        <v>31.990000000000002</v>
      </c>
    </row>
    <row r="88" spans="1:10" ht="30.75" customHeight="1">
      <c r="A88" s="33" t="s">
        <v>86</v>
      </c>
      <c r="B88" s="33"/>
      <c r="C88" s="33"/>
      <c r="D88" s="33"/>
      <c r="E88" s="33"/>
      <c r="F88" s="10">
        <v>992</v>
      </c>
      <c r="G88" s="10" t="s">
        <v>54</v>
      </c>
      <c r="H88" s="4" t="s">
        <v>57</v>
      </c>
      <c r="I88" s="10">
        <v>240</v>
      </c>
      <c r="J88" s="13">
        <f>J89+J90</f>
        <v>31.990000000000002</v>
      </c>
    </row>
    <row r="89" spans="1:10" ht="20.45" customHeight="1">
      <c r="A89" s="36" t="s">
        <v>120</v>
      </c>
      <c r="B89" s="37"/>
      <c r="C89" s="37"/>
      <c r="D89" s="37"/>
      <c r="E89" s="38"/>
      <c r="F89" s="12">
        <v>992</v>
      </c>
      <c r="G89" s="12" t="s">
        <v>54</v>
      </c>
      <c r="H89" s="6" t="s">
        <v>57</v>
      </c>
      <c r="I89" s="12">
        <v>244</v>
      </c>
      <c r="J89" s="13">
        <v>17.41</v>
      </c>
    </row>
    <row r="90" spans="1:10" ht="18.600000000000001" customHeight="1">
      <c r="A90" s="36" t="s">
        <v>116</v>
      </c>
      <c r="B90" s="37"/>
      <c r="C90" s="37"/>
      <c r="D90" s="37"/>
      <c r="E90" s="38"/>
      <c r="F90" s="12">
        <v>992</v>
      </c>
      <c r="G90" s="12" t="s">
        <v>54</v>
      </c>
      <c r="H90" s="6" t="s">
        <v>57</v>
      </c>
      <c r="I90" s="12">
        <v>247</v>
      </c>
      <c r="J90" s="13">
        <v>14.58</v>
      </c>
    </row>
    <row r="91" spans="1:10" ht="18.600000000000001" customHeight="1">
      <c r="A91" s="35" t="s">
        <v>20</v>
      </c>
      <c r="B91" s="35"/>
      <c r="C91" s="35"/>
      <c r="D91" s="35"/>
      <c r="E91" s="35"/>
      <c r="F91" s="10">
        <v>992</v>
      </c>
      <c r="G91" s="10" t="s">
        <v>54</v>
      </c>
      <c r="H91" s="4" t="s">
        <v>57</v>
      </c>
      <c r="I91" s="12">
        <v>800</v>
      </c>
      <c r="J91" s="13">
        <v>0.1</v>
      </c>
    </row>
    <row r="92" spans="1:10" ht="18.600000000000001" customHeight="1">
      <c r="A92" s="30" t="s">
        <v>88</v>
      </c>
      <c r="B92" s="30"/>
      <c r="C92" s="30"/>
      <c r="D92" s="30"/>
      <c r="E92" s="30"/>
      <c r="F92" s="10">
        <v>992</v>
      </c>
      <c r="G92" s="10" t="s">
        <v>54</v>
      </c>
      <c r="H92" s="4" t="s">
        <v>57</v>
      </c>
      <c r="I92" s="12">
        <v>853</v>
      </c>
      <c r="J92" s="13">
        <v>0.1</v>
      </c>
    </row>
    <row r="93" spans="1:10" ht="15.75">
      <c r="A93" s="34" t="s">
        <v>63</v>
      </c>
      <c r="B93" s="34"/>
      <c r="C93" s="34"/>
      <c r="D93" s="34"/>
      <c r="E93" s="34"/>
      <c r="F93" s="7">
        <v>992</v>
      </c>
      <c r="G93" s="7" t="s">
        <v>54</v>
      </c>
      <c r="H93" s="3" t="s">
        <v>64</v>
      </c>
      <c r="I93" s="7"/>
      <c r="J93" s="14">
        <f>J94</f>
        <v>635.35</v>
      </c>
    </row>
    <row r="94" spans="1:10" ht="64.5" customHeight="1">
      <c r="A94" s="33" t="s">
        <v>14</v>
      </c>
      <c r="B94" s="33"/>
      <c r="C94" s="33"/>
      <c r="D94" s="33"/>
      <c r="E94" s="33"/>
      <c r="F94" s="10">
        <v>992</v>
      </c>
      <c r="G94" s="10" t="s">
        <v>54</v>
      </c>
      <c r="H94" s="4" t="s">
        <v>64</v>
      </c>
      <c r="I94" s="10">
        <v>100</v>
      </c>
      <c r="J94" s="13">
        <f>J95</f>
        <v>635.35</v>
      </c>
    </row>
    <row r="95" spans="1:10" ht="15.75">
      <c r="A95" s="35" t="s">
        <v>60</v>
      </c>
      <c r="B95" s="35"/>
      <c r="C95" s="35"/>
      <c r="D95" s="35"/>
      <c r="E95" s="35"/>
      <c r="F95" s="10">
        <v>992</v>
      </c>
      <c r="G95" s="10" t="s">
        <v>54</v>
      </c>
      <c r="H95" s="4" t="s">
        <v>64</v>
      </c>
      <c r="I95" s="10">
        <v>110</v>
      </c>
      <c r="J95" s="13">
        <f>J96+J97</f>
        <v>635.35</v>
      </c>
    </row>
    <row r="96" spans="1:10" ht="15.75">
      <c r="A96" s="30" t="s">
        <v>61</v>
      </c>
      <c r="B96" s="30"/>
      <c r="C96" s="30"/>
      <c r="D96" s="30"/>
      <c r="E96" s="30"/>
      <c r="F96" s="9">
        <v>992</v>
      </c>
      <c r="G96" s="9" t="s">
        <v>54</v>
      </c>
      <c r="H96" s="6" t="s">
        <v>64</v>
      </c>
      <c r="I96" s="9">
        <v>111</v>
      </c>
      <c r="J96" s="13">
        <v>487.98</v>
      </c>
    </row>
    <row r="97" spans="1:10" ht="51" customHeight="1">
      <c r="A97" s="31" t="s">
        <v>62</v>
      </c>
      <c r="B97" s="31"/>
      <c r="C97" s="31"/>
      <c r="D97" s="31"/>
      <c r="E97" s="31"/>
      <c r="F97" s="9">
        <v>992</v>
      </c>
      <c r="G97" s="9" t="s">
        <v>54</v>
      </c>
      <c r="H97" s="6" t="s">
        <v>64</v>
      </c>
      <c r="I97" s="9">
        <v>119</v>
      </c>
      <c r="J97" s="13">
        <v>147.37</v>
      </c>
    </row>
    <row r="98" spans="1:10" ht="15.75">
      <c r="A98" s="34" t="s">
        <v>66</v>
      </c>
      <c r="B98" s="34"/>
      <c r="C98" s="34"/>
      <c r="D98" s="34"/>
      <c r="E98" s="34"/>
      <c r="F98" s="7">
        <v>992</v>
      </c>
      <c r="G98" s="7" t="s">
        <v>65</v>
      </c>
      <c r="H98" s="3" t="s">
        <v>67</v>
      </c>
      <c r="I98" s="7"/>
      <c r="J98" s="14">
        <f>J99</f>
        <v>855.21400000000006</v>
      </c>
    </row>
    <row r="99" spans="1:10" ht="15.75">
      <c r="A99" s="34" t="s">
        <v>99</v>
      </c>
      <c r="B99" s="34"/>
      <c r="C99" s="34"/>
      <c r="D99" s="34"/>
      <c r="E99" s="34"/>
      <c r="F99" s="7">
        <v>992</v>
      </c>
      <c r="G99" s="7" t="s">
        <v>65</v>
      </c>
      <c r="H99" s="3" t="s">
        <v>68</v>
      </c>
      <c r="I99" s="7"/>
      <c r="J99" s="14">
        <f>J100</f>
        <v>855.21400000000006</v>
      </c>
    </row>
    <row r="100" spans="1:10" ht="15.75">
      <c r="A100" s="34" t="s">
        <v>100</v>
      </c>
      <c r="B100" s="34"/>
      <c r="C100" s="34"/>
      <c r="D100" s="34"/>
      <c r="E100" s="34"/>
      <c r="F100" s="7">
        <v>992</v>
      </c>
      <c r="G100" s="7" t="s">
        <v>65</v>
      </c>
      <c r="H100" s="3" t="s">
        <v>69</v>
      </c>
      <c r="I100" s="7"/>
      <c r="J100" s="14">
        <f>J101</f>
        <v>855.21400000000006</v>
      </c>
    </row>
    <row r="101" spans="1:10" ht="15.75">
      <c r="A101" s="33" t="s">
        <v>101</v>
      </c>
      <c r="B101" s="33"/>
      <c r="C101" s="33"/>
      <c r="D101" s="33"/>
      <c r="E101" s="33"/>
      <c r="F101" s="10">
        <v>992</v>
      </c>
      <c r="G101" s="10" t="s">
        <v>65</v>
      </c>
      <c r="H101" s="4" t="s">
        <v>69</v>
      </c>
      <c r="I101" s="10">
        <v>500</v>
      </c>
      <c r="J101" s="15">
        <f>J102</f>
        <v>855.21400000000006</v>
      </c>
    </row>
    <row r="102" spans="1:10" ht="15.75">
      <c r="A102" s="33" t="s">
        <v>70</v>
      </c>
      <c r="B102" s="33"/>
      <c r="C102" s="33"/>
      <c r="D102" s="33"/>
      <c r="E102" s="33"/>
      <c r="F102" s="10">
        <v>992</v>
      </c>
      <c r="G102" s="10" t="s">
        <v>65</v>
      </c>
      <c r="H102" s="4" t="s">
        <v>69</v>
      </c>
      <c r="I102" s="10">
        <v>540</v>
      </c>
      <c r="J102" s="15">
        <f>J103+J104+J105+J106</f>
        <v>855.21400000000006</v>
      </c>
    </row>
    <row r="103" spans="1:10" ht="32.25" customHeight="1">
      <c r="A103" s="31" t="s">
        <v>71</v>
      </c>
      <c r="B103" s="31"/>
      <c r="C103" s="31"/>
      <c r="D103" s="31"/>
      <c r="E103" s="31"/>
      <c r="F103" s="9">
        <v>992</v>
      </c>
      <c r="G103" s="9" t="s">
        <v>65</v>
      </c>
      <c r="H103" s="6" t="s">
        <v>74</v>
      </c>
      <c r="I103" s="9">
        <v>540</v>
      </c>
      <c r="J103" s="13">
        <v>782</v>
      </c>
    </row>
    <row r="104" spans="1:10" ht="15.75">
      <c r="A104" s="31" t="s">
        <v>72</v>
      </c>
      <c r="B104" s="31"/>
      <c r="C104" s="31"/>
      <c r="D104" s="31"/>
      <c r="E104" s="31"/>
      <c r="F104" s="9">
        <v>992</v>
      </c>
      <c r="G104" s="9" t="s">
        <v>65</v>
      </c>
      <c r="H104" s="6" t="s">
        <v>75</v>
      </c>
      <c r="I104" s="9">
        <v>540</v>
      </c>
      <c r="J104" s="13">
        <v>31.2</v>
      </c>
    </row>
    <row r="105" spans="1:10" ht="15.75">
      <c r="A105" s="31" t="s">
        <v>73</v>
      </c>
      <c r="B105" s="31"/>
      <c r="C105" s="31"/>
      <c r="D105" s="31"/>
      <c r="E105" s="31"/>
      <c r="F105" s="9">
        <v>992</v>
      </c>
      <c r="G105" s="9" t="s">
        <v>65</v>
      </c>
      <c r="H105" s="6" t="s">
        <v>76</v>
      </c>
      <c r="I105" s="9">
        <v>540</v>
      </c>
      <c r="J105" s="13">
        <v>18.998999999999999</v>
      </c>
    </row>
    <row r="106" spans="1:10" ht="15.75">
      <c r="A106" s="36" t="s">
        <v>110</v>
      </c>
      <c r="B106" s="37"/>
      <c r="C106" s="37"/>
      <c r="D106" s="37"/>
      <c r="E106" s="38"/>
      <c r="F106" s="16">
        <v>992</v>
      </c>
      <c r="G106" s="16">
        <v>1403</v>
      </c>
      <c r="H106" s="6" t="s">
        <v>111</v>
      </c>
      <c r="I106" s="16">
        <v>540</v>
      </c>
      <c r="J106" s="13">
        <v>23.015000000000001</v>
      </c>
    </row>
    <row r="107" spans="1:10" ht="15.75">
      <c r="A107" s="34" t="s">
        <v>102</v>
      </c>
      <c r="B107" s="34"/>
      <c r="C107" s="34"/>
      <c r="D107" s="34"/>
      <c r="E107" s="34"/>
      <c r="F107" s="7">
        <v>992</v>
      </c>
      <c r="G107" s="7">
        <v>0</v>
      </c>
      <c r="H107" s="3" t="s">
        <v>91</v>
      </c>
      <c r="I107" s="7"/>
      <c r="J107" s="14">
        <f>J108+J113</f>
        <v>152.29999999999998</v>
      </c>
    </row>
    <row r="108" spans="1:10" ht="97.5" customHeight="1">
      <c r="A108" s="32" t="s">
        <v>90</v>
      </c>
      <c r="B108" s="32"/>
      <c r="C108" s="32"/>
      <c r="D108" s="32"/>
      <c r="E108" s="32"/>
      <c r="F108" s="7">
        <v>992</v>
      </c>
      <c r="G108" s="7" t="s">
        <v>27</v>
      </c>
      <c r="H108" s="3" t="s">
        <v>92</v>
      </c>
      <c r="I108" s="7"/>
      <c r="J108" s="14">
        <f>J109</f>
        <v>0.7</v>
      </c>
    </row>
    <row r="109" spans="1:10" ht="93.75" customHeight="1">
      <c r="A109" s="32" t="s">
        <v>90</v>
      </c>
      <c r="B109" s="32"/>
      <c r="C109" s="32"/>
      <c r="D109" s="32"/>
      <c r="E109" s="32"/>
      <c r="F109" s="7">
        <v>992</v>
      </c>
      <c r="G109" s="7" t="s">
        <v>27</v>
      </c>
      <c r="H109" s="3" t="s">
        <v>124</v>
      </c>
      <c r="I109" s="7"/>
      <c r="J109" s="14">
        <f>J110</f>
        <v>0.7</v>
      </c>
    </row>
    <row r="110" spans="1:10" ht="33.75" customHeight="1">
      <c r="A110" s="33" t="s">
        <v>85</v>
      </c>
      <c r="B110" s="33"/>
      <c r="C110" s="33"/>
      <c r="D110" s="33"/>
      <c r="E110" s="33"/>
      <c r="F110" s="10">
        <v>992</v>
      </c>
      <c r="G110" s="10" t="s">
        <v>27</v>
      </c>
      <c r="H110" s="4" t="s">
        <v>124</v>
      </c>
      <c r="I110" s="10">
        <v>200</v>
      </c>
      <c r="J110" s="13">
        <v>0.7</v>
      </c>
    </row>
    <row r="111" spans="1:10" ht="34.5" customHeight="1">
      <c r="A111" s="33" t="s">
        <v>86</v>
      </c>
      <c r="B111" s="33"/>
      <c r="C111" s="33"/>
      <c r="D111" s="33"/>
      <c r="E111" s="33"/>
      <c r="F111" s="10">
        <v>992</v>
      </c>
      <c r="G111" s="10" t="s">
        <v>27</v>
      </c>
      <c r="H111" s="4" t="s">
        <v>124</v>
      </c>
      <c r="I111" s="10">
        <v>240</v>
      </c>
      <c r="J111" s="13">
        <v>0.7</v>
      </c>
    </row>
    <row r="112" spans="1:10" ht="16.899999999999999" customHeight="1">
      <c r="A112" s="31" t="s">
        <v>117</v>
      </c>
      <c r="B112" s="31"/>
      <c r="C112" s="31"/>
      <c r="D112" s="31"/>
      <c r="E112" s="31"/>
      <c r="F112" s="9">
        <v>992</v>
      </c>
      <c r="G112" s="9" t="s">
        <v>27</v>
      </c>
      <c r="H112" s="6" t="s">
        <v>124</v>
      </c>
      <c r="I112" s="9">
        <v>244</v>
      </c>
      <c r="J112" s="13">
        <v>0.7</v>
      </c>
    </row>
    <row r="113" spans="1:10" ht="15.75">
      <c r="A113" s="34" t="s">
        <v>31</v>
      </c>
      <c r="B113" s="34"/>
      <c r="C113" s="34"/>
      <c r="D113" s="34"/>
      <c r="E113" s="34"/>
      <c r="F113" s="11">
        <v>992</v>
      </c>
      <c r="G113" s="11" t="s">
        <v>32</v>
      </c>
      <c r="H113" s="3"/>
      <c r="I113" s="11"/>
      <c r="J113" s="14">
        <f>J114</f>
        <v>151.6</v>
      </c>
    </row>
    <row r="114" spans="1:10" ht="15.75">
      <c r="A114" s="34" t="s">
        <v>33</v>
      </c>
      <c r="B114" s="34"/>
      <c r="C114" s="34"/>
      <c r="D114" s="34"/>
      <c r="E114" s="34"/>
      <c r="F114" s="11">
        <v>992</v>
      </c>
      <c r="G114" s="11" t="s">
        <v>32</v>
      </c>
      <c r="H114" s="3" t="s">
        <v>92</v>
      </c>
      <c r="I114" s="11"/>
      <c r="J114" s="14">
        <f>J115</f>
        <v>151.6</v>
      </c>
    </row>
    <row r="115" spans="1:10" ht="48.6" customHeight="1">
      <c r="A115" s="32" t="s">
        <v>78</v>
      </c>
      <c r="B115" s="32"/>
      <c r="C115" s="32"/>
      <c r="D115" s="32"/>
      <c r="E115" s="32"/>
      <c r="F115" s="11">
        <v>992</v>
      </c>
      <c r="G115" s="11" t="s">
        <v>32</v>
      </c>
      <c r="H115" s="3" t="s">
        <v>125</v>
      </c>
      <c r="I115" s="11"/>
      <c r="J115" s="14">
        <f>J116</f>
        <v>151.6</v>
      </c>
    </row>
    <row r="116" spans="1:10" ht="43.9" customHeight="1">
      <c r="A116" s="32" t="s">
        <v>79</v>
      </c>
      <c r="B116" s="32"/>
      <c r="C116" s="32"/>
      <c r="D116" s="32"/>
      <c r="E116" s="32"/>
      <c r="F116" s="11">
        <v>992</v>
      </c>
      <c r="G116" s="11" t="s">
        <v>32</v>
      </c>
      <c r="H116" s="3" t="s">
        <v>125</v>
      </c>
      <c r="I116" s="11"/>
      <c r="J116" s="14">
        <f>J117</f>
        <v>151.6</v>
      </c>
    </row>
    <row r="117" spans="1:10" ht="87" customHeight="1">
      <c r="A117" s="33" t="s">
        <v>14</v>
      </c>
      <c r="B117" s="33"/>
      <c r="C117" s="33"/>
      <c r="D117" s="33"/>
      <c r="E117" s="33"/>
      <c r="F117" s="10">
        <v>992</v>
      </c>
      <c r="G117" s="10" t="s">
        <v>32</v>
      </c>
      <c r="H117" s="3" t="s">
        <v>125</v>
      </c>
      <c r="I117" s="10">
        <v>100</v>
      </c>
      <c r="J117" s="15">
        <f>J118</f>
        <v>151.6</v>
      </c>
    </row>
    <row r="118" spans="1:10" ht="24.6" customHeight="1">
      <c r="A118" s="35" t="s">
        <v>15</v>
      </c>
      <c r="B118" s="35"/>
      <c r="C118" s="35"/>
      <c r="D118" s="35"/>
      <c r="E118" s="35"/>
      <c r="F118" s="10">
        <v>992</v>
      </c>
      <c r="G118" s="10" t="s">
        <v>32</v>
      </c>
      <c r="H118" s="3" t="s">
        <v>125</v>
      </c>
      <c r="I118" s="10">
        <v>120</v>
      </c>
      <c r="J118" s="5">
        <f>J119+J120</f>
        <v>151.6</v>
      </c>
    </row>
    <row r="119" spans="1:10" ht="24.6" customHeight="1">
      <c r="A119" s="30" t="s">
        <v>80</v>
      </c>
      <c r="B119" s="30"/>
      <c r="C119" s="30"/>
      <c r="D119" s="30"/>
      <c r="E119" s="30"/>
      <c r="F119" s="12">
        <v>992</v>
      </c>
      <c r="G119" s="12" t="s">
        <v>32</v>
      </c>
      <c r="H119" s="3" t="s">
        <v>125</v>
      </c>
      <c r="I119" s="12">
        <v>121</v>
      </c>
      <c r="J119" s="25">
        <v>114.83126</v>
      </c>
    </row>
    <row r="120" spans="1:10" ht="60.6" customHeight="1">
      <c r="A120" s="31" t="s">
        <v>81</v>
      </c>
      <c r="B120" s="31"/>
      <c r="C120" s="31"/>
      <c r="D120" s="31"/>
      <c r="E120" s="31"/>
      <c r="F120" s="12">
        <v>992</v>
      </c>
      <c r="G120" s="12" t="s">
        <v>32</v>
      </c>
      <c r="H120" s="3" t="s">
        <v>125</v>
      </c>
      <c r="I120" s="12">
        <v>129</v>
      </c>
      <c r="J120" s="25">
        <v>36.768740000000001</v>
      </c>
    </row>
    <row r="121" spans="1:10" ht="15.75">
      <c r="A121" s="29"/>
      <c r="B121" s="29"/>
      <c r="C121" s="29"/>
      <c r="D121" s="29"/>
      <c r="E121" s="29"/>
      <c r="F121" s="1"/>
      <c r="G121" s="1"/>
      <c r="H121" s="2"/>
      <c r="I121" s="1"/>
      <c r="J121" s="8"/>
    </row>
    <row r="122" spans="1:10" ht="15.75">
      <c r="A122" s="29"/>
      <c r="B122" s="29"/>
      <c r="C122" s="29"/>
      <c r="D122" s="29"/>
      <c r="E122" s="29"/>
      <c r="F122" s="1"/>
      <c r="G122" s="1"/>
      <c r="H122" s="2"/>
      <c r="I122" s="1"/>
      <c r="J122" s="8"/>
    </row>
    <row r="123" spans="1:10" ht="15.75">
      <c r="A123" s="29"/>
      <c r="B123" s="29"/>
      <c r="C123" s="29"/>
      <c r="D123" s="29"/>
      <c r="E123" s="29"/>
      <c r="F123" s="1"/>
      <c r="G123" s="1"/>
      <c r="H123" s="2"/>
      <c r="I123" s="1"/>
      <c r="J123" s="8"/>
    </row>
    <row r="124" spans="1:10" ht="15.75">
      <c r="A124" s="29"/>
      <c r="B124" s="29"/>
      <c r="C124" s="29"/>
      <c r="D124" s="29"/>
      <c r="E124" s="29"/>
      <c r="F124" s="1"/>
      <c r="G124" s="1"/>
      <c r="H124" s="2"/>
      <c r="I124" s="1"/>
      <c r="J124" s="8"/>
    </row>
    <row r="125" spans="1:10" ht="15.75">
      <c r="A125" s="29"/>
      <c r="B125" s="29"/>
      <c r="C125" s="29"/>
      <c r="D125" s="29"/>
      <c r="E125" s="29"/>
      <c r="F125" s="1"/>
      <c r="G125" s="1"/>
      <c r="H125" s="2"/>
      <c r="I125" s="1"/>
      <c r="J125" s="8"/>
    </row>
    <row r="126" spans="1:10" ht="15.75">
      <c r="A126" s="29"/>
      <c r="B126" s="29"/>
      <c r="C126" s="29"/>
      <c r="D126" s="29"/>
      <c r="E126" s="29"/>
      <c r="F126" s="1"/>
      <c r="G126" s="1"/>
      <c r="H126" s="2"/>
      <c r="I126" s="1"/>
      <c r="J126" s="8"/>
    </row>
    <row r="127" spans="1:10" ht="15.75">
      <c r="A127" s="29"/>
      <c r="B127" s="29"/>
      <c r="C127" s="29"/>
      <c r="D127" s="29"/>
      <c r="E127" s="29"/>
      <c r="F127" s="1"/>
      <c r="G127" s="1"/>
      <c r="H127" s="2"/>
      <c r="I127" s="1"/>
      <c r="J127" s="8"/>
    </row>
    <row r="128" spans="1:10" ht="15.75">
      <c r="A128" s="29"/>
      <c r="B128" s="29"/>
      <c r="C128" s="29"/>
      <c r="D128" s="29"/>
      <c r="E128" s="29"/>
      <c r="F128" s="1"/>
      <c r="G128" s="1"/>
      <c r="H128" s="2"/>
      <c r="I128" s="1"/>
      <c r="J128" s="8"/>
    </row>
    <row r="129" spans="1:10" ht="15.75">
      <c r="A129" s="29"/>
      <c r="B129" s="29"/>
      <c r="C129" s="29"/>
      <c r="D129" s="29"/>
      <c r="E129" s="29"/>
      <c r="F129" s="1"/>
      <c r="G129" s="1"/>
      <c r="H129" s="2"/>
      <c r="I129" s="1"/>
      <c r="J129" s="8"/>
    </row>
    <row r="130" spans="1:10" ht="15.75">
      <c r="A130" s="29"/>
      <c r="B130" s="29"/>
      <c r="C130" s="29"/>
      <c r="D130" s="29"/>
      <c r="E130" s="29"/>
      <c r="F130" s="1"/>
      <c r="G130" s="1"/>
      <c r="H130" s="2"/>
      <c r="I130" s="1"/>
      <c r="J130" s="8"/>
    </row>
    <row r="131" spans="1:10" ht="15.75">
      <c r="A131" s="29"/>
      <c r="B131" s="29"/>
      <c r="C131" s="29"/>
      <c r="D131" s="29"/>
      <c r="E131" s="29"/>
      <c r="F131" s="1"/>
      <c r="G131" s="1"/>
      <c r="H131" s="2"/>
      <c r="I131" s="1"/>
      <c r="J131" s="8"/>
    </row>
    <row r="132" spans="1:10" ht="15.75">
      <c r="A132" s="29"/>
      <c r="B132" s="29"/>
      <c r="C132" s="29"/>
      <c r="D132" s="29"/>
      <c r="E132" s="29"/>
      <c r="F132" s="1"/>
      <c r="G132" s="1"/>
      <c r="H132" s="2"/>
      <c r="I132" s="1"/>
      <c r="J132" s="8"/>
    </row>
    <row r="133" spans="1:10" ht="15.75">
      <c r="A133" s="29"/>
      <c r="B133" s="29"/>
      <c r="C133" s="29"/>
      <c r="D133" s="29"/>
      <c r="E133" s="29"/>
      <c r="F133" s="1"/>
      <c r="G133" s="1"/>
      <c r="H133" s="2"/>
      <c r="I133" s="1"/>
      <c r="J133" s="8"/>
    </row>
    <row r="134" spans="1:10" ht="15.75">
      <c r="A134" s="29"/>
      <c r="B134" s="29"/>
      <c r="C134" s="29"/>
      <c r="D134" s="29"/>
      <c r="E134" s="29"/>
      <c r="F134" s="1"/>
      <c r="G134" s="1"/>
      <c r="H134" s="2"/>
      <c r="I134" s="1"/>
      <c r="J134" s="8"/>
    </row>
    <row r="135" spans="1:10" ht="15.75">
      <c r="A135" s="29"/>
      <c r="B135" s="29"/>
      <c r="C135" s="29"/>
      <c r="D135" s="29"/>
      <c r="E135" s="29"/>
      <c r="F135" s="1"/>
      <c r="G135" s="1"/>
      <c r="H135" s="2"/>
      <c r="I135" s="1"/>
      <c r="J135" s="8"/>
    </row>
    <row r="136" spans="1:10" ht="15.75">
      <c r="A136" s="29"/>
      <c r="B136" s="29"/>
      <c r="C136" s="29"/>
      <c r="D136" s="29"/>
      <c r="E136" s="29"/>
      <c r="F136" s="1"/>
      <c r="G136" s="1"/>
      <c r="H136" s="2"/>
      <c r="I136" s="1"/>
      <c r="J136" s="8"/>
    </row>
    <row r="137" spans="1:10" ht="15.75">
      <c r="A137" s="29"/>
      <c r="B137" s="29"/>
      <c r="C137" s="29"/>
      <c r="D137" s="29"/>
      <c r="E137" s="29"/>
      <c r="F137" s="1"/>
      <c r="G137" s="1"/>
      <c r="H137" s="2"/>
      <c r="I137" s="1"/>
      <c r="J137" s="8"/>
    </row>
    <row r="138" spans="1:10" ht="15.75">
      <c r="A138" s="29"/>
      <c r="B138" s="29"/>
      <c r="C138" s="29"/>
      <c r="D138" s="29"/>
      <c r="E138" s="29"/>
      <c r="F138" s="1"/>
      <c r="G138" s="1"/>
      <c r="H138" s="2"/>
      <c r="I138" s="1"/>
      <c r="J138" s="8"/>
    </row>
    <row r="139" spans="1:10" ht="15.75">
      <c r="A139" s="29"/>
      <c r="B139" s="29"/>
      <c r="C139" s="29"/>
      <c r="D139" s="29"/>
      <c r="E139" s="29"/>
      <c r="F139" s="1"/>
      <c r="G139" s="1"/>
      <c r="H139" s="2"/>
      <c r="I139" s="1"/>
      <c r="J139" s="8"/>
    </row>
    <row r="140" spans="1:10" ht="15.75">
      <c r="A140" s="29"/>
      <c r="B140" s="29"/>
      <c r="C140" s="29"/>
      <c r="D140" s="29"/>
      <c r="E140" s="29"/>
      <c r="F140" s="1"/>
      <c r="G140" s="1"/>
      <c r="H140" s="2"/>
      <c r="I140" s="1"/>
      <c r="J140" s="8"/>
    </row>
    <row r="141" spans="1:10" ht="15.75">
      <c r="A141" s="29"/>
      <c r="B141" s="29"/>
      <c r="C141" s="29"/>
      <c r="D141" s="29"/>
      <c r="E141" s="29"/>
      <c r="F141" s="1"/>
      <c r="G141" s="1"/>
      <c r="H141" s="2"/>
      <c r="I141" s="1"/>
      <c r="J141" s="8"/>
    </row>
    <row r="142" spans="1:10" ht="15.75">
      <c r="A142" s="29"/>
      <c r="B142" s="29"/>
      <c r="C142" s="29"/>
      <c r="D142" s="29"/>
      <c r="E142" s="29"/>
      <c r="F142" s="1"/>
      <c r="G142" s="1"/>
      <c r="H142" s="2"/>
      <c r="I142" s="1"/>
      <c r="J142" s="8"/>
    </row>
    <row r="143" spans="1:10" ht="15.75">
      <c r="A143" s="29"/>
      <c r="B143" s="29"/>
      <c r="C143" s="29"/>
      <c r="D143" s="29"/>
      <c r="E143" s="29"/>
      <c r="F143" s="1"/>
      <c r="G143" s="1"/>
      <c r="H143" s="2"/>
      <c r="I143" s="1"/>
      <c r="J143" s="8"/>
    </row>
    <row r="144" spans="1:10" ht="15.75">
      <c r="A144" s="29"/>
      <c r="B144" s="29"/>
      <c r="C144" s="29"/>
      <c r="D144" s="29"/>
      <c r="E144" s="29"/>
      <c r="F144" s="1"/>
      <c r="G144" s="1"/>
      <c r="H144" s="2"/>
      <c r="I144" s="1"/>
      <c r="J144" s="8"/>
    </row>
    <row r="145" spans="1:10" ht="15.75">
      <c r="A145" s="29"/>
      <c r="B145" s="29"/>
      <c r="C145" s="29"/>
      <c r="D145" s="29"/>
      <c r="E145" s="29"/>
      <c r="F145" s="1"/>
      <c r="G145" s="1"/>
      <c r="H145" s="2"/>
      <c r="I145" s="1"/>
      <c r="J145" s="8"/>
    </row>
    <row r="146" spans="1:10" ht="15.75">
      <c r="A146" s="29"/>
      <c r="B146" s="29"/>
      <c r="C146" s="29"/>
      <c r="D146" s="29"/>
      <c r="E146" s="29"/>
      <c r="F146" s="1"/>
      <c r="G146" s="1"/>
      <c r="H146" s="2"/>
      <c r="I146" s="1"/>
      <c r="J146" s="8"/>
    </row>
    <row r="147" spans="1:10" ht="15.75">
      <c r="A147" s="29"/>
      <c r="B147" s="29"/>
      <c r="C147" s="29"/>
      <c r="D147" s="29"/>
      <c r="E147" s="29"/>
      <c r="F147" s="1"/>
      <c r="G147" s="1"/>
      <c r="H147" s="2"/>
      <c r="I147" s="1"/>
      <c r="J147" s="8"/>
    </row>
    <row r="148" spans="1:10" ht="15.75">
      <c r="A148" s="29"/>
      <c r="B148" s="29"/>
      <c r="C148" s="29"/>
      <c r="D148" s="29"/>
      <c r="E148" s="29"/>
      <c r="F148" s="1"/>
      <c r="G148" s="1"/>
      <c r="H148" s="2"/>
      <c r="I148" s="1"/>
      <c r="J148" s="8"/>
    </row>
    <row r="149" spans="1:10" ht="15.75">
      <c r="A149" s="29"/>
      <c r="B149" s="29"/>
      <c r="C149" s="29"/>
      <c r="D149" s="29"/>
      <c r="E149" s="29"/>
      <c r="F149" s="1"/>
      <c r="G149" s="1"/>
      <c r="H149" s="2"/>
      <c r="I149" s="1"/>
      <c r="J149" s="8"/>
    </row>
    <row r="150" spans="1:10" ht="15.75">
      <c r="A150" s="29"/>
      <c r="B150" s="29"/>
      <c r="C150" s="29"/>
      <c r="D150" s="29"/>
      <c r="E150" s="29"/>
      <c r="F150" s="1"/>
      <c r="G150" s="1"/>
      <c r="H150" s="2"/>
      <c r="I150" s="1"/>
      <c r="J150" s="8"/>
    </row>
    <row r="151" spans="1:10" ht="15.75">
      <c r="A151" s="29"/>
      <c r="B151" s="29"/>
      <c r="C151" s="29"/>
      <c r="D151" s="29"/>
      <c r="E151" s="29"/>
      <c r="F151" s="1"/>
      <c r="G151" s="1"/>
      <c r="H151" s="2"/>
      <c r="I151" s="1"/>
      <c r="J151" s="8"/>
    </row>
    <row r="152" spans="1:10" ht="15.75">
      <c r="A152" s="29"/>
      <c r="B152" s="29"/>
      <c r="C152" s="29"/>
      <c r="D152" s="29"/>
      <c r="E152" s="29"/>
      <c r="F152" s="1"/>
      <c r="G152" s="1"/>
      <c r="H152" s="2"/>
      <c r="I152" s="1"/>
      <c r="J152" s="8"/>
    </row>
    <row r="153" spans="1:10" ht="15.75">
      <c r="A153" s="29"/>
      <c r="B153" s="29"/>
      <c r="C153" s="29"/>
      <c r="D153" s="29"/>
      <c r="E153" s="29"/>
      <c r="F153" s="1"/>
      <c r="G153" s="1"/>
      <c r="H153" s="2"/>
      <c r="I153" s="1"/>
      <c r="J153" s="8"/>
    </row>
    <row r="154" spans="1:10" ht="15.75">
      <c r="A154" s="29"/>
      <c r="B154" s="29"/>
      <c r="C154" s="29"/>
      <c r="D154" s="29"/>
      <c r="E154" s="29"/>
      <c r="F154" s="1"/>
      <c r="G154" s="1"/>
      <c r="H154" s="2"/>
      <c r="I154" s="1"/>
      <c r="J154" s="8"/>
    </row>
    <row r="155" spans="1:10" ht="15.75">
      <c r="A155" s="29"/>
      <c r="B155" s="29"/>
      <c r="C155" s="29"/>
      <c r="D155" s="29"/>
      <c r="E155" s="29"/>
      <c r="F155" s="1"/>
      <c r="G155" s="1"/>
      <c r="H155" s="2"/>
      <c r="I155" s="1"/>
      <c r="J155" s="8"/>
    </row>
    <row r="156" spans="1:10" ht="15.75">
      <c r="A156" s="29"/>
      <c r="B156" s="29"/>
      <c r="C156" s="29"/>
      <c r="D156" s="29"/>
      <c r="E156" s="29"/>
      <c r="F156" s="1"/>
      <c r="G156" s="1"/>
      <c r="H156" s="2"/>
      <c r="I156" s="1"/>
      <c r="J156" s="8"/>
    </row>
    <row r="157" spans="1:10" ht="15.75">
      <c r="A157" s="29"/>
      <c r="B157" s="29"/>
      <c r="C157" s="29"/>
      <c r="D157" s="29"/>
      <c r="E157" s="29"/>
      <c r="F157" s="1"/>
      <c r="G157" s="1"/>
      <c r="H157" s="2"/>
      <c r="I157" s="1"/>
      <c r="J157" s="8"/>
    </row>
    <row r="158" spans="1:10" ht="15.75">
      <c r="A158" s="29"/>
      <c r="B158" s="29"/>
      <c r="C158" s="29"/>
      <c r="D158" s="29"/>
      <c r="E158" s="29"/>
      <c r="F158" s="1"/>
      <c r="G158" s="1"/>
      <c r="H158" s="2"/>
      <c r="I158" s="1"/>
      <c r="J158" s="8"/>
    </row>
    <row r="159" spans="1:10" ht="15.75">
      <c r="A159" s="29"/>
      <c r="B159" s="29"/>
      <c r="C159" s="29"/>
      <c r="D159" s="29"/>
      <c r="E159" s="29"/>
      <c r="F159" s="1"/>
      <c r="G159" s="1"/>
      <c r="H159" s="2"/>
      <c r="I159" s="1"/>
      <c r="J159" s="8"/>
    </row>
    <row r="160" spans="1:10" ht="15.75">
      <c r="A160" s="29"/>
      <c r="B160" s="29"/>
      <c r="C160" s="29"/>
      <c r="D160" s="29"/>
      <c r="E160" s="29"/>
      <c r="F160" s="1"/>
      <c r="G160" s="1"/>
      <c r="H160" s="2"/>
      <c r="I160" s="1"/>
      <c r="J160" s="8"/>
    </row>
    <row r="161" spans="1:10" ht="15.75">
      <c r="A161" s="29"/>
      <c r="B161" s="29"/>
      <c r="C161" s="29"/>
      <c r="D161" s="29"/>
      <c r="E161" s="29"/>
      <c r="F161" s="1"/>
      <c r="G161" s="1"/>
      <c r="H161" s="2"/>
      <c r="I161" s="1"/>
      <c r="J161" s="8"/>
    </row>
    <row r="162" spans="1:10" ht="15.75">
      <c r="A162" s="29"/>
      <c r="B162" s="29"/>
      <c r="C162" s="29"/>
      <c r="D162" s="29"/>
      <c r="E162" s="29"/>
      <c r="F162" s="1"/>
      <c r="G162" s="1"/>
      <c r="H162" s="2"/>
      <c r="I162" s="1"/>
      <c r="J162" s="8"/>
    </row>
    <row r="163" spans="1:10" ht="15.75">
      <c r="A163" s="29"/>
      <c r="B163" s="29"/>
      <c r="C163" s="29"/>
      <c r="D163" s="29"/>
      <c r="E163" s="29"/>
      <c r="F163" s="1"/>
      <c r="G163" s="1"/>
      <c r="H163" s="2"/>
      <c r="I163" s="1"/>
      <c r="J163" s="8"/>
    </row>
    <row r="164" spans="1:10" ht="15.75">
      <c r="A164" s="29"/>
      <c r="B164" s="29"/>
      <c r="C164" s="29"/>
      <c r="D164" s="29"/>
      <c r="E164" s="29"/>
      <c r="F164" s="1"/>
      <c r="G164" s="1"/>
      <c r="H164" s="2"/>
      <c r="I164" s="1"/>
      <c r="J164" s="8"/>
    </row>
    <row r="165" spans="1:10" ht="15.75">
      <c r="A165" s="29"/>
      <c r="B165" s="29"/>
      <c r="C165" s="29"/>
      <c r="D165" s="29"/>
      <c r="E165" s="29"/>
      <c r="F165" s="1"/>
      <c r="G165" s="1"/>
      <c r="H165" s="2"/>
      <c r="I165" s="1"/>
      <c r="J165" s="8"/>
    </row>
    <row r="166" spans="1:10" ht="15.75">
      <c r="A166" s="29"/>
      <c r="B166" s="29"/>
      <c r="C166" s="29"/>
      <c r="D166" s="29"/>
      <c r="E166" s="29"/>
      <c r="F166" s="1"/>
      <c r="G166" s="1"/>
      <c r="H166" s="2"/>
      <c r="I166" s="1"/>
      <c r="J166" s="8"/>
    </row>
    <row r="167" spans="1:10" ht="15.75">
      <c r="A167" s="29"/>
      <c r="B167" s="29"/>
      <c r="C167" s="29"/>
      <c r="D167" s="29"/>
      <c r="E167" s="29"/>
      <c r="F167" s="1"/>
      <c r="G167" s="1"/>
      <c r="H167" s="2"/>
      <c r="I167" s="1"/>
      <c r="J167" s="8"/>
    </row>
    <row r="168" spans="1:10" ht="15.75">
      <c r="A168" s="29"/>
      <c r="B168" s="29"/>
      <c r="C168" s="29"/>
      <c r="D168" s="29"/>
      <c r="E168" s="29"/>
      <c r="F168" s="1"/>
      <c r="G168" s="1"/>
      <c r="H168" s="2"/>
      <c r="I168" s="1"/>
      <c r="J168" s="8"/>
    </row>
    <row r="169" spans="1:10" ht="15.75">
      <c r="A169" s="29"/>
      <c r="B169" s="29"/>
      <c r="C169" s="29"/>
      <c r="D169" s="29"/>
      <c r="E169" s="29"/>
      <c r="F169" s="1"/>
      <c r="G169" s="1"/>
      <c r="H169" s="2"/>
      <c r="I169" s="1"/>
      <c r="J169" s="8"/>
    </row>
    <row r="170" spans="1:10" ht="15.75">
      <c r="A170" s="29"/>
      <c r="B170" s="29"/>
      <c r="C170" s="29"/>
      <c r="D170" s="29"/>
      <c r="E170" s="29"/>
      <c r="F170" s="1"/>
      <c r="G170" s="1"/>
      <c r="H170" s="2"/>
      <c r="I170" s="1"/>
      <c r="J170" s="8"/>
    </row>
    <row r="171" spans="1:10" ht="15.75">
      <c r="A171" s="29"/>
      <c r="B171" s="29"/>
      <c r="C171" s="29"/>
      <c r="D171" s="29"/>
      <c r="E171" s="29"/>
      <c r="F171" s="1"/>
      <c r="G171" s="1"/>
      <c r="H171" s="2"/>
      <c r="I171" s="1"/>
      <c r="J171" s="8"/>
    </row>
    <row r="172" spans="1:10" ht="15.75">
      <c r="A172" s="29"/>
      <c r="B172" s="29"/>
      <c r="C172" s="29"/>
      <c r="D172" s="29"/>
      <c r="E172" s="29"/>
      <c r="F172" s="1"/>
      <c r="G172" s="1"/>
      <c r="H172" s="2"/>
      <c r="I172" s="1"/>
      <c r="J172" s="8"/>
    </row>
    <row r="173" spans="1:10" ht="15.75">
      <c r="A173" s="29"/>
      <c r="B173" s="29"/>
      <c r="C173" s="29"/>
      <c r="D173" s="29"/>
      <c r="E173" s="29"/>
      <c r="F173" s="1"/>
      <c r="G173" s="1"/>
      <c r="H173" s="2"/>
      <c r="I173" s="1"/>
      <c r="J173" s="8"/>
    </row>
    <row r="174" spans="1:10" ht="15.75">
      <c r="A174" s="29"/>
      <c r="B174" s="29"/>
      <c r="C174" s="29"/>
      <c r="D174" s="29"/>
      <c r="E174" s="29"/>
      <c r="F174" s="1"/>
      <c r="G174" s="1"/>
      <c r="H174" s="2"/>
      <c r="I174" s="1"/>
      <c r="J174" s="8"/>
    </row>
    <row r="175" spans="1:10" ht="15.75">
      <c r="A175" s="29"/>
      <c r="B175" s="29"/>
      <c r="C175" s="29"/>
      <c r="D175" s="29"/>
      <c r="E175" s="29"/>
      <c r="F175" s="1"/>
      <c r="G175" s="1"/>
      <c r="H175" s="2"/>
      <c r="I175" s="1"/>
      <c r="J175" s="8"/>
    </row>
    <row r="176" spans="1:10" ht="15.75">
      <c r="A176" s="29"/>
      <c r="B176" s="29"/>
      <c r="C176" s="29"/>
      <c r="D176" s="29"/>
      <c r="E176" s="29"/>
      <c r="F176" s="1"/>
      <c r="G176" s="1"/>
      <c r="H176" s="2"/>
      <c r="I176" s="1"/>
      <c r="J176" s="8"/>
    </row>
    <row r="177" spans="1:10" ht="15.75">
      <c r="A177" s="29"/>
      <c r="B177" s="29"/>
      <c r="C177" s="29"/>
      <c r="D177" s="29"/>
      <c r="E177" s="29"/>
      <c r="F177" s="1"/>
      <c r="G177" s="1"/>
      <c r="H177" s="2"/>
      <c r="I177" s="1"/>
      <c r="J177" s="8"/>
    </row>
    <row r="178" spans="1:10" ht="15.75">
      <c r="A178" s="29"/>
      <c r="B178" s="29"/>
      <c r="C178" s="29"/>
      <c r="D178" s="29"/>
      <c r="E178" s="29"/>
      <c r="F178" s="1"/>
      <c r="G178" s="1"/>
      <c r="H178" s="2"/>
      <c r="I178" s="1"/>
      <c r="J178" s="8"/>
    </row>
    <row r="179" spans="1:10" ht="15.75">
      <c r="A179" s="29"/>
      <c r="B179" s="29"/>
      <c r="C179" s="29"/>
      <c r="D179" s="29"/>
      <c r="E179" s="29"/>
      <c r="F179" s="1"/>
      <c r="G179" s="1"/>
      <c r="H179" s="2"/>
      <c r="I179" s="1"/>
      <c r="J179" s="8"/>
    </row>
    <row r="180" spans="1:10" ht="15.75">
      <c r="A180" s="29"/>
      <c r="B180" s="29"/>
      <c r="C180" s="29"/>
      <c r="D180" s="29"/>
      <c r="E180" s="29"/>
      <c r="F180" s="1"/>
      <c r="G180" s="1"/>
      <c r="H180" s="2"/>
      <c r="I180" s="1"/>
      <c r="J180" s="8"/>
    </row>
    <row r="181" spans="1:10" ht="15.75">
      <c r="A181" s="29"/>
      <c r="B181" s="29"/>
      <c r="C181" s="29"/>
      <c r="D181" s="29"/>
      <c r="E181" s="29"/>
      <c r="F181" s="1"/>
      <c r="G181" s="1"/>
      <c r="H181" s="2"/>
      <c r="I181" s="1"/>
      <c r="J181" s="8"/>
    </row>
    <row r="182" spans="1:10" ht="15.75">
      <c r="A182" s="29"/>
      <c r="B182" s="29"/>
      <c r="C182" s="29"/>
      <c r="D182" s="29"/>
      <c r="E182" s="29"/>
      <c r="F182" s="1"/>
      <c r="G182" s="1"/>
      <c r="H182" s="2"/>
      <c r="I182" s="1"/>
      <c r="J182" s="8"/>
    </row>
    <row r="183" spans="1:10" ht="15.75">
      <c r="A183" s="29"/>
      <c r="B183" s="29"/>
      <c r="C183" s="29"/>
      <c r="D183" s="29"/>
      <c r="E183" s="29"/>
      <c r="F183" s="1"/>
      <c r="G183" s="1"/>
      <c r="H183" s="2"/>
      <c r="I183" s="1"/>
      <c r="J183" s="8"/>
    </row>
    <row r="184" spans="1:10" ht="15.75">
      <c r="A184" s="29"/>
      <c r="B184" s="29"/>
      <c r="C184" s="29"/>
      <c r="D184" s="29"/>
      <c r="E184" s="29"/>
      <c r="F184" s="1"/>
      <c r="G184" s="1"/>
      <c r="H184" s="2"/>
      <c r="I184" s="1"/>
      <c r="J184" s="8"/>
    </row>
    <row r="185" spans="1:10" ht="15.75">
      <c r="A185" s="29"/>
      <c r="B185" s="29"/>
      <c r="C185" s="29"/>
      <c r="D185" s="29"/>
      <c r="E185" s="29"/>
      <c r="F185" s="1"/>
      <c r="G185" s="1"/>
      <c r="H185" s="2"/>
      <c r="I185" s="1"/>
      <c r="J185" s="8"/>
    </row>
    <row r="186" spans="1:10" ht="15.75">
      <c r="A186" s="29"/>
      <c r="B186" s="29"/>
      <c r="C186" s="29"/>
      <c r="D186" s="29"/>
      <c r="E186" s="29"/>
      <c r="F186" s="1"/>
      <c r="G186" s="1"/>
      <c r="H186" s="2"/>
      <c r="I186" s="1"/>
      <c r="J186" s="8"/>
    </row>
    <row r="187" spans="1:10" ht="15.75">
      <c r="A187" s="29"/>
      <c r="B187" s="29"/>
      <c r="C187" s="29"/>
      <c r="D187" s="29"/>
      <c r="E187" s="29"/>
      <c r="F187" s="1"/>
      <c r="G187" s="1"/>
      <c r="H187" s="2"/>
      <c r="I187" s="1"/>
      <c r="J187" s="8"/>
    </row>
    <row r="188" spans="1:10" ht="15.75">
      <c r="A188" s="29"/>
      <c r="B188" s="29"/>
      <c r="C188" s="29"/>
      <c r="D188" s="29"/>
      <c r="E188" s="29"/>
      <c r="F188" s="1"/>
      <c r="G188" s="1"/>
      <c r="H188" s="2"/>
      <c r="I188" s="1"/>
      <c r="J188" s="8"/>
    </row>
    <row r="189" spans="1:10" ht="15.75">
      <c r="A189" s="29"/>
      <c r="B189" s="29"/>
      <c r="C189" s="29"/>
      <c r="D189" s="29"/>
      <c r="E189" s="29"/>
      <c r="F189" s="1"/>
      <c r="G189" s="1"/>
      <c r="H189" s="2"/>
      <c r="I189" s="1"/>
      <c r="J189" s="8"/>
    </row>
    <row r="190" spans="1:10" ht="15.75">
      <c r="A190" s="29"/>
      <c r="B190" s="29"/>
      <c r="C190" s="29"/>
      <c r="D190" s="29"/>
      <c r="E190" s="29"/>
      <c r="F190" s="1"/>
      <c r="G190" s="1"/>
      <c r="H190" s="2"/>
      <c r="I190" s="1"/>
      <c r="J190" s="8"/>
    </row>
    <row r="191" spans="1:10" ht="15.75">
      <c r="A191" s="29"/>
      <c r="B191" s="29"/>
      <c r="C191" s="29"/>
      <c r="D191" s="29"/>
      <c r="E191" s="29"/>
      <c r="F191" s="1"/>
      <c r="G191" s="1"/>
      <c r="H191" s="2"/>
      <c r="I191" s="1"/>
      <c r="J191" s="8"/>
    </row>
    <row r="192" spans="1:10" ht="15.75">
      <c r="A192" s="29"/>
      <c r="B192" s="29"/>
      <c r="C192" s="29"/>
      <c r="D192" s="29"/>
      <c r="E192" s="29"/>
      <c r="F192" s="1"/>
      <c r="G192" s="1"/>
      <c r="H192" s="2"/>
      <c r="I192" s="1"/>
      <c r="J192" s="8"/>
    </row>
    <row r="193" spans="1:10" ht="15.75">
      <c r="A193" s="29"/>
      <c r="B193" s="29"/>
      <c r="C193" s="29"/>
      <c r="D193" s="29"/>
      <c r="E193" s="29"/>
      <c r="F193" s="1"/>
      <c r="G193" s="1"/>
      <c r="H193" s="2"/>
      <c r="I193" s="1"/>
      <c r="J193" s="8"/>
    </row>
    <row r="194" spans="1:10" ht="15.75">
      <c r="A194" s="29"/>
      <c r="B194" s="29"/>
      <c r="C194" s="29"/>
      <c r="D194" s="29"/>
      <c r="E194" s="29"/>
      <c r="F194" s="1"/>
      <c r="G194" s="1"/>
      <c r="H194" s="2"/>
      <c r="I194" s="1"/>
      <c r="J194" s="8"/>
    </row>
    <row r="195" spans="1:10" ht="15.75">
      <c r="A195" s="29"/>
      <c r="B195" s="29"/>
      <c r="C195" s="29"/>
      <c r="D195" s="29"/>
      <c r="E195" s="29"/>
      <c r="F195" s="1"/>
      <c r="G195" s="1"/>
      <c r="H195" s="2"/>
      <c r="I195" s="1"/>
      <c r="J195" s="8"/>
    </row>
    <row r="196" spans="1:10" ht="15.75">
      <c r="A196" s="29"/>
      <c r="B196" s="29"/>
      <c r="C196" s="29"/>
      <c r="D196" s="29"/>
      <c r="E196" s="29"/>
      <c r="F196" s="1"/>
      <c r="G196" s="1"/>
      <c r="H196" s="2"/>
      <c r="I196" s="1"/>
      <c r="J196" s="8"/>
    </row>
    <row r="197" spans="1:10" ht="15.75">
      <c r="A197" s="29"/>
      <c r="B197" s="29"/>
      <c r="C197" s="29"/>
      <c r="D197" s="29"/>
      <c r="E197" s="29"/>
      <c r="F197" s="1"/>
      <c r="G197" s="1"/>
      <c r="H197" s="2"/>
      <c r="I197" s="1"/>
      <c r="J197" s="8"/>
    </row>
    <row r="198" spans="1:10" ht="15.75">
      <c r="A198" s="29"/>
      <c r="B198" s="29"/>
      <c r="C198" s="29"/>
      <c r="D198" s="29"/>
      <c r="E198" s="29"/>
      <c r="F198" s="1"/>
      <c r="G198" s="1"/>
      <c r="H198" s="2"/>
      <c r="I198" s="1"/>
      <c r="J198" s="8"/>
    </row>
    <row r="199" spans="1:10" ht="15.75">
      <c r="A199" s="29"/>
      <c r="B199" s="29"/>
      <c r="C199" s="29"/>
      <c r="D199" s="29"/>
      <c r="E199" s="29"/>
      <c r="F199" s="1"/>
      <c r="G199" s="1"/>
      <c r="H199" s="2"/>
      <c r="I199" s="1"/>
      <c r="J199" s="8"/>
    </row>
    <row r="200" spans="1:10" ht="15.75">
      <c r="A200" s="29"/>
      <c r="B200" s="29"/>
      <c r="C200" s="29"/>
      <c r="D200" s="29"/>
      <c r="E200" s="29"/>
      <c r="F200" s="1"/>
      <c r="G200" s="1"/>
      <c r="H200" s="2"/>
      <c r="I200" s="1"/>
      <c r="J200" s="8"/>
    </row>
    <row r="201" spans="1:10" ht="15.75">
      <c r="A201" s="29"/>
      <c r="B201" s="29"/>
      <c r="C201" s="29"/>
      <c r="D201" s="29"/>
      <c r="E201" s="29"/>
      <c r="F201" s="1"/>
      <c r="G201" s="1"/>
      <c r="H201" s="2"/>
      <c r="I201" s="1"/>
      <c r="J201" s="8"/>
    </row>
    <row r="202" spans="1:10" ht="15.75">
      <c r="A202" s="29"/>
      <c r="B202" s="29"/>
      <c r="C202" s="29"/>
      <c r="D202" s="29"/>
      <c r="E202" s="29"/>
      <c r="F202" s="1"/>
      <c r="G202" s="1"/>
      <c r="H202" s="2"/>
      <c r="I202" s="1"/>
      <c r="J202" s="8"/>
    </row>
    <row r="203" spans="1:10" ht="15.75">
      <c r="A203" s="29"/>
      <c r="B203" s="29"/>
      <c r="C203" s="29"/>
      <c r="D203" s="29"/>
      <c r="E203" s="29"/>
      <c r="F203" s="1"/>
      <c r="G203" s="1"/>
      <c r="H203" s="2"/>
      <c r="I203" s="1"/>
      <c r="J203" s="8"/>
    </row>
    <row r="204" spans="1:10" ht="15.75">
      <c r="A204" s="29"/>
      <c r="B204" s="29"/>
      <c r="C204" s="29"/>
      <c r="D204" s="29"/>
      <c r="E204" s="29"/>
      <c r="F204" s="1"/>
      <c r="G204" s="1"/>
      <c r="H204" s="2"/>
      <c r="I204" s="1"/>
      <c r="J204" s="8"/>
    </row>
    <row r="205" spans="1:10" ht="15.75">
      <c r="A205" s="29"/>
      <c r="B205" s="29"/>
      <c r="C205" s="29"/>
      <c r="D205" s="29"/>
      <c r="E205" s="29"/>
      <c r="F205" s="1"/>
      <c r="G205" s="1"/>
      <c r="H205" s="2"/>
      <c r="I205" s="1"/>
      <c r="J205" s="8"/>
    </row>
    <row r="206" spans="1:10" ht="15.75">
      <c r="A206" s="29"/>
      <c r="B206" s="29"/>
      <c r="C206" s="29"/>
      <c r="D206" s="29"/>
      <c r="E206" s="29"/>
      <c r="F206" s="1"/>
      <c r="G206" s="1"/>
      <c r="H206" s="2"/>
      <c r="I206" s="1"/>
      <c r="J206" s="8"/>
    </row>
    <row r="207" spans="1:10" ht="15.75">
      <c r="A207" s="29"/>
      <c r="B207" s="29"/>
      <c r="C207" s="29"/>
      <c r="D207" s="29"/>
      <c r="E207" s="29"/>
      <c r="F207" s="1"/>
      <c r="G207" s="1"/>
      <c r="H207" s="2"/>
      <c r="I207" s="1"/>
      <c r="J207" s="8"/>
    </row>
    <row r="208" spans="1:10" ht="15.75">
      <c r="A208" s="29"/>
      <c r="B208" s="29"/>
      <c r="C208" s="29"/>
      <c r="D208" s="29"/>
      <c r="E208" s="29"/>
      <c r="F208" s="1"/>
      <c r="G208" s="1"/>
      <c r="H208" s="2"/>
      <c r="I208" s="1"/>
      <c r="J208" s="8"/>
    </row>
    <row r="209" spans="1:10" ht="15.75">
      <c r="A209" s="29"/>
      <c r="B209" s="29"/>
      <c r="C209" s="29"/>
      <c r="D209" s="29"/>
      <c r="E209" s="29"/>
      <c r="F209" s="1"/>
      <c r="G209" s="1"/>
      <c r="H209" s="2"/>
      <c r="I209" s="1"/>
      <c r="J209" s="8"/>
    </row>
    <row r="210" spans="1:10" ht="15.75">
      <c r="A210" s="29"/>
      <c r="B210" s="29"/>
      <c r="C210" s="29"/>
      <c r="D210" s="29"/>
      <c r="E210" s="29"/>
      <c r="F210" s="1"/>
      <c r="G210" s="1"/>
      <c r="H210" s="2"/>
      <c r="I210" s="1"/>
      <c r="J210" s="8"/>
    </row>
    <row r="211" spans="1:10" ht="15.75">
      <c r="A211" s="29"/>
      <c r="B211" s="29"/>
      <c r="C211" s="29"/>
      <c r="D211" s="29"/>
      <c r="E211" s="29"/>
      <c r="F211" s="1"/>
      <c r="G211" s="1"/>
      <c r="H211" s="2"/>
      <c r="I211" s="1"/>
      <c r="J211" s="8"/>
    </row>
  </sheetData>
  <mergeCells count="206">
    <mergeCell ref="A15:E15"/>
    <mergeCell ref="A14:E14"/>
    <mergeCell ref="A13:E13"/>
    <mergeCell ref="A12:E12"/>
    <mergeCell ref="A11:E11"/>
    <mergeCell ref="A94:E94"/>
    <mergeCell ref="A73:E73"/>
    <mergeCell ref="A72:E72"/>
    <mergeCell ref="A106:E106"/>
    <mergeCell ref="A95:E95"/>
    <mergeCell ref="A96:E96"/>
    <mergeCell ref="A90:E90"/>
    <mergeCell ref="A89:E89"/>
    <mergeCell ref="A92:E92"/>
    <mergeCell ref="A91:E91"/>
    <mergeCell ref="A83:E83"/>
    <mergeCell ref="A84:E84"/>
    <mergeCell ref="A85:E85"/>
    <mergeCell ref="A86:E86"/>
    <mergeCell ref="A87:E87"/>
    <mergeCell ref="A88:E88"/>
    <mergeCell ref="A35:E35"/>
    <mergeCell ref="A36:E36"/>
    <mergeCell ref="A93:E93"/>
    <mergeCell ref="H1:J1"/>
    <mergeCell ref="G2:J4"/>
    <mergeCell ref="B6:I6"/>
    <mergeCell ref="A78:E78"/>
    <mergeCell ref="A79:E79"/>
    <mergeCell ref="A67:E67"/>
    <mergeCell ref="A68:E68"/>
    <mergeCell ref="A69:E69"/>
    <mergeCell ref="A70:E70"/>
    <mergeCell ref="A51:E51"/>
    <mergeCell ref="A47:E47"/>
    <mergeCell ref="A48:E48"/>
    <mergeCell ref="A49:E49"/>
    <mergeCell ref="A50:E50"/>
    <mergeCell ref="A9:E9"/>
    <mergeCell ref="A10:E10"/>
    <mergeCell ref="A19:E19"/>
    <mergeCell ref="A46:E46"/>
    <mergeCell ref="A30:E30"/>
    <mergeCell ref="A31:E31"/>
    <mergeCell ref="A32:E32"/>
    <mergeCell ref="A63:E63"/>
    <mergeCell ref="A33:E33"/>
    <mergeCell ref="A16:E16"/>
    <mergeCell ref="A97:E97"/>
    <mergeCell ref="A98:E98"/>
    <mergeCell ref="A99:E99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5:E65"/>
    <mergeCell ref="A66:E66"/>
    <mergeCell ref="A75:E75"/>
    <mergeCell ref="A76:E76"/>
    <mergeCell ref="A77:E77"/>
    <mergeCell ref="A80:E80"/>
    <mergeCell ref="A81:E81"/>
    <mergeCell ref="A82:E82"/>
    <mergeCell ref="A71:E71"/>
    <mergeCell ref="A64:E64"/>
    <mergeCell ref="A17:E17"/>
    <mergeCell ref="A27:E27"/>
    <mergeCell ref="A28:E28"/>
    <mergeCell ref="A29:E29"/>
    <mergeCell ref="A43:E43"/>
    <mergeCell ref="A44:E44"/>
    <mergeCell ref="A45:E45"/>
    <mergeCell ref="A24:E24"/>
    <mergeCell ref="A25:E25"/>
    <mergeCell ref="A26:E26"/>
    <mergeCell ref="A18:E18"/>
    <mergeCell ref="A21:E21"/>
    <mergeCell ref="A22:E22"/>
    <mergeCell ref="A23:E23"/>
    <mergeCell ref="A20:E20"/>
    <mergeCell ref="A34:E34"/>
    <mergeCell ref="A42:E42"/>
    <mergeCell ref="A41:E41"/>
    <mergeCell ref="A40:E40"/>
    <mergeCell ref="A39:E39"/>
    <mergeCell ref="A38:E38"/>
    <mergeCell ref="A37:E37"/>
    <mergeCell ref="A104:E104"/>
    <mergeCell ref="A105:E105"/>
    <mergeCell ref="A100:E100"/>
    <mergeCell ref="A101:E101"/>
    <mergeCell ref="A102:E102"/>
    <mergeCell ref="A118:E118"/>
    <mergeCell ref="A115:E115"/>
    <mergeCell ref="A116:E116"/>
    <mergeCell ref="A117:E117"/>
    <mergeCell ref="A103:E103"/>
    <mergeCell ref="A109:E109"/>
    <mergeCell ref="A110:E110"/>
    <mergeCell ref="A111:E111"/>
    <mergeCell ref="A112:E112"/>
    <mergeCell ref="A113:E113"/>
    <mergeCell ref="A114:E114"/>
    <mergeCell ref="A124:E124"/>
    <mergeCell ref="A107:E107"/>
    <mergeCell ref="A108:E108"/>
    <mergeCell ref="A125:E125"/>
    <mergeCell ref="A126:E126"/>
    <mergeCell ref="A127:E127"/>
    <mergeCell ref="A128:E128"/>
    <mergeCell ref="A129:E129"/>
    <mergeCell ref="A121:E121"/>
    <mergeCell ref="A122:E122"/>
    <mergeCell ref="A123:E123"/>
    <mergeCell ref="A119:E119"/>
    <mergeCell ref="A120:E120"/>
    <mergeCell ref="A136:E136"/>
    <mergeCell ref="A137:E137"/>
    <mergeCell ref="A138:E138"/>
    <mergeCell ref="A139:E139"/>
    <mergeCell ref="A140:E140"/>
    <mergeCell ref="A141:E141"/>
    <mergeCell ref="A130:E130"/>
    <mergeCell ref="A131:E131"/>
    <mergeCell ref="A132:E132"/>
    <mergeCell ref="A133:E133"/>
    <mergeCell ref="A134:E134"/>
    <mergeCell ref="A135:E135"/>
    <mergeCell ref="A148:E148"/>
    <mergeCell ref="A149:E149"/>
    <mergeCell ref="A150:E150"/>
    <mergeCell ref="A151:E151"/>
    <mergeCell ref="A152:E152"/>
    <mergeCell ref="A153:E153"/>
    <mergeCell ref="A142:E142"/>
    <mergeCell ref="A143:E143"/>
    <mergeCell ref="A144:E144"/>
    <mergeCell ref="A145:E145"/>
    <mergeCell ref="A146:E146"/>
    <mergeCell ref="A147:E147"/>
    <mergeCell ref="A160:E160"/>
    <mergeCell ref="A161:E161"/>
    <mergeCell ref="A162:E162"/>
    <mergeCell ref="A163:E163"/>
    <mergeCell ref="A164:E164"/>
    <mergeCell ref="A165:E165"/>
    <mergeCell ref="A154:E154"/>
    <mergeCell ref="A155:E155"/>
    <mergeCell ref="A156:E156"/>
    <mergeCell ref="A157:E157"/>
    <mergeCell ref="A158:E158"/>
    <mergeCell ref="A159:E159"/>
    <mergeCell ref="A172:E172"/>
    <mergeCell ref="A173:E173"/>
    <mergeCell ref="A174:E174"/>
    <mergeCell ref="A175:E175"/>
    <mergeCell ref="A176:E176"/>
    <mergeCell ref="A177:E177"/>
    <mergeCell ref="A166:E166"/>
    <mergeCell ref="A167:E167"/>
    <mergeCell ref="A168:E168"/>
    <mergeCell ref="A169:E169"/>
    <mergeCell ref="A170:E170"/>
    <mergeCell ref="A171:E171"/>
    <mergeCell ref="A185:E185"/>
    <mergeCell ref="A186:E186"/>
    <mergeCell ref="A187:E187"/>
    <mergeCell ref="A188:E188"/>
    <mergeCell ref="A189:E189"/>
    <mergeCell ref="A178:E178"/>
    <mergeCell ref="A179:E179"/>
    <mergeCell ref="A180:E180"/>
    <mergeCell ref="A181:E181"/>
    <mergeCell ref="A182:E182"/>
    <mergeCell ref="A183:E183"/>
    <mergeCell ref="A74:E74"/>
    <mergeCell ref="A208:E208"/>
    <mergeCell ref="A209:E209"/>
    <mergeCell ref="A210:E210"/>
    <mergeCell ref="A211:E211"/>
    <mergeCell ref="A202:E202"/>
    <mergeCell ref="A203:E203"/>
    <mergeCell ref="A204:E204"/>
    <mergeCell ref="A205:E205"/>
    <mergeCell ref="A206:E206"/>
    <mergeCell ref="A207:E207"/>
    <mergeCell ref="A196:E196"/>
    <mergeCell ref="A197:E197"/>
    <mergeCell ref="A198:E198"/>
    <mergeCell ref="A199:E199"/>
    <mergeCell ref="A200:E200"/>
    <mergeCell ref="A201:E201"/>
    <mergeCell ref="A190:E190"/>
    <mergeCell ref="A191:E191"/>
    <mergeCell ref="A192:E192"/>
    <mergeCell ref="A193:E193"/>
    <mergeCell ref="A194:E194"/>
    <mergeCell ref="A195:E195"/>
    <mergeCell ref="A184:E184"/>
  </mergeCells>
  <pageMargins left="0.51181102362204722" right="0" top="0" bottom="0" header="0.31496062992125984" footer="0.31496062992125984"/>
  <pageSetup paperSize="9" scale="66" orientation="portrait" horizontalDpi="180" verticalDpi="180" r:id="rId1"/>
  <rowBreaks count="2" manualBreakCount="2">
    <brk id="37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Лист3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2023-01-10T12:25:54Z</dcterms:modified>
</cp:coreProperties>
</file>